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_i5\Desktop\Решение №2\"/>
    </mc:Choice>
  </mc:AlternateContent>
  <bookViews>
    <workbookView xWindow="0" yWindow="0" windowWidth="28800" windowHeight="10845"/>
  </bookViews>
  <sheets>
    <sheet name="42801 - Доходы бюджета" sheetId="1" r:id="rId1"/>
    <sheet name="Лист1" sheetId="2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D112" i="1"/>
  <c r="E104" i="1"/>
  <c r="E84" i="1"/>
  <c r="D84" i="1"/>
  <c r="E75" i="1"/>
  <c r="D75" i="1"/>
  <c r="E68" i="1"/>
  <c r="D68" i="1"/>
  <c r="E62" i="1"/>
  <c r="D62" i="1"/>
  <c r="E52" i="1"/>
  <c r="D52" i="1"/>
  <c r="E44" i="1"/>
  <c r="E41" i="1"/>
  <c r="D41" i="1"/>
  <c r="E22" i="1"/>
  <c r="D22" i="1"/>
  <c r="E11" i="1"/>
  <c r="D11" i="1"/>
  <c r="E10" i="1" l="1"/>
  <c r="D10" i="1"/>
  <c r="E111" i="1"/>
  <c r="E9" i="1" l="1"/>
  <c r="D111" i="1" l="1"/>
  <c r="D9" i="1" s="1"/>
  <c r="D104" i="1" l="1"/>
  <c r="F10" i="1" l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92" i="1"/>
  <c r="F93" i="1"/>
  <c r="F94" i="1"/>
  <c r="F95" i="1"/>
  <c r="F96" i="1"/>
  <c r="F98" i="1"/>
  <c r="F99" i="1"/>
  <c r="F100" i="1"/>
  <c r="F101" i="1"/>
  <c r="F102" i="1"/>
  <c r="F103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75" i="2"/>
  <c r="F74" i="2"/>
  <c r="F73" i="2"/>
  <c r="F61" i="2"/>
  <c r="F60" i="2"/>
  <c r="F59" i="2"/>
  <c r="F58" i="2"/>
  <c r="F57" i="2"/>
  <c r="F56" i="2"/>
  <c r="F55" i="2"/>
  <c r="F54" i="2"/>
  <c r="F53" i="2"/>
  <c r="F52" i="2"/>
  <c r="F51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0" i="2"/>
  <c r="F19" i="2"/>
  <c r="F17" i="2"/>
  <c r="F16" i="2"/>
  <c r="F15" i="2"/>
  <c r="F13" i="2"/>
  <c r="F12" i="2"/>
  <c r="F11" i="2"/>
  <c r="F10" i="2"/>
  <c r="F9" i="2"/>
  <c r="F9" i="1" l="1"/>
</calcChain>
</file>

<file path=xl/sharedStrings.xml><?xml version="1.0" encoding="utf-8"?>
<sst xmlns="http://schemas.openxmlformats.org/spreadsheetml/2006/main" count="502" uniqueCount="325">
  <si>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</si>
  <si>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</si>
  <si>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</si>
  <si>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</si>
  <si>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</si>
  <si>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</si>
  <si>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</si>
  <si>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</si>
  <si>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</si>
  <si>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</si>
  <si>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</si>
  <si>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</si>
  <si>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</si>
  <si>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</si>
  <si>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</si>
  <si>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НАЛОГИ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</si>
  <si>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</si>
  <si>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</si>
  <si>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</si>
  <si>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</si>
  <si>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</si>
  <si>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</si>
  <si>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</si>
  <si>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</si>
  <si>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</si>
  <si>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</si>
  <si>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</si>
  <si>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</si>
  <si>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</si>
  <si>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</si>
  <si>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</si>
  <si>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</si>
  <si>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</si>
  <si>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 xml:space="preserve">Прочие доходы от компенсации затрат государства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</si>
  <si>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</si>
  <si>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</si>
  <si>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</si>
  <si>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</si>
  <si>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</si>
  <si>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</si>
  <si>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</si>
  <si>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</si>
  <si>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</si>
  <si>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</si>
  <si>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</si>
  <si>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</si>
  <si>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</si>
  <si>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</si>
  <si>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</si>
  <si>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</si>
  <si>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</si>
  <si>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</si>
  <si>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</si>
  <si>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</si>
  <si>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</si>
  <si>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</si>
  <si>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</si>
  <si>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№1</t>
  </si>
  <si>
    <t>к Постановлению главы местной администрации</t>
  </si>
  <si>
    <t xml:space="preserve">Зольского муниципального райрна </t>
  </si>
  <si>
    <t>руб</t>
  </si>
  <si>
    <t>% испол</t>
  </si>
  <si>
    <t xml:space="preserve"> НАЛОГОВЫЕ И НЕНАЛОГОВЫЕ ДОХОДЫ</t>
  </si>
  <si>
    <t xml:space="preserve">Земельный налог с организаций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</si>
  <si>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</si>
  <si>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</si>
  <si>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</si>
  <si>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</si>
  <si>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</si>
  <si>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</si>
  <si>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</si>
  <si>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</si>
  <si>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</si>
  <si>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</si>
  <si>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</si>
  <si>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</si>
  <si>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Прочие денежные взыскания (штрафы) за  правонарушения в области дорожного движения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</si>
  <si>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</si>
  <si>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</si>
  <si>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</si>
  <si>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</si>
  <si>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</si>
  <si>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</si>
  <si>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</si>
  <si>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</si>
  <si>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</si>
  <si>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</si>
  <si>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</si>
  <si>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</si>
  <si>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</si>
  <si>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</si>
  <si>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</si>
  <si>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</si>
  <si>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</si>
  <si>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000 1 05 03020 01 0000 110</t>
  </si>
  <si>
    <t>000 1 06 00000 00 0000 000</t>
  </si>
  <si>
    <t>000 1 06 06000 00 0000 110</t>
  </si>
  <si>
    <t>000 1 06 06030 00 0000 110</t>
  </si>
  <si>
    <t>000 1 08 00000 00 0000 000</t>
  </si>
  <si>
    <t>000 1 08 03000 01 0000 110</t>
  </si>
  <si>
    <t>000 1 08 03010 01 0000 110</t>
  </si>
  <si>
    <t>000 1 11 00000 00 0000 000</t>
  </si>
  <si>
    <t>000 1 11 05000 00 0000 120</t>
  </si>
  <si>
    <t>000 1 11 05010 00 0000 120</t>
  </si>
  <si>
    <t>000 1 11 05013 10 0000 120</t>
  </si>
  <si>
    <t>000 1 11 05013 13 0000 120</t>
  </si>
  <si>
    <t>000 1 11 05030 00 0000 120</t>
  </si>
  <si>
    <t>000 1 11 05035 05 0000 120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</si>
  <si>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</si>
  <si>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</si>
  <si>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</si>
  <si>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</si>
  <si>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</si>
  <si>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</si>
  <si>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000 1 13 00000 00 0000 000</t>
  </si>
  <si>
    <t>000 1 13 02000 00 0000 130</t>
  </si>
  <si>
    <t>000 1 13 02990 00 0000 130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</si>
  <si>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</si>
  <si>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</si>
  <si>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</si>
  <si>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</si>
  <si>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</si>
  <si>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</si>
  <si>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</si>
  <si>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</si>
  <si>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</si>
  <si>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</si>
  <si>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</si>
  <si>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</si>
  <si>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</si>
  <si>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</si>
  <si>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</si>
  <si>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</si>
  <si>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</si>
  <si>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</si>
  <si>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</si>
  <si>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</si>
  <si>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</si>
  <si>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</si>
  <si>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</si>
  <si>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</si>
  <si>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</si>
  <si>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</si>
  <si>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</si>
  <si>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000 2 00 00000 00 0000 000</t>
  </si>
  <si>
    <t>000 2 02 00000 00 0000 000</t>
  </si>
  <si>
    <t>000 2 02 01000 00 0000 151</t>
  </si>
  <si>
    <t>000 2 02 03000 00 0000 151</t>
  </si>
  <si>
    <t>000 2 02 03003 00 0000 151</t>
  </si>
  <si>
    <t>000 2 02 03003 05 0000 151</t>
  </si>
  <si>
    <t>000 2 02 03020 00 0000 151</t>
  </si>
  <si>
    <t>000 2 02 03024 00 0000 151</t>
  </si>
  <si>
    <t>000 2 02 03024 05 0000 151</t>
  </si>
  <si>
    <t>000 2 02 03999 00 0000 151</t>
  </si>
  <si>
    <t>000 2 02 03999 05 0000 151</t>
  </si>
  <si>
    <t>000 2 02 04000 00 0000 151</t>
  </si>
  <si>
    <t>000 2 02 04025 00 0000 151</t>
  </si>
  <si>
    <t>000 2 02 04025 05 0000 151</t>
  </si>
  <si>
    <t>000 2 19 00000 00 0000 000</t>
  </si>
  <si>
    <t xml:space="preserve">Объем поступлений доходов местного бюджета Зольского муниципального района 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</si>
  <si>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</si>
  <si>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</si>
  <si>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</si>
  <si>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</si>
  <si>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</si>
  <si>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</si>
  <si>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</si>
  <si>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</si>
  <si>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</si>
  <si>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</si>
  <si>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</si>
  <si>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</si>
  <si>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</si>
  <si>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</si>
  <si>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неналоговые доходы</t>
  </si>
  <si>
    <t>Прочие неналоговые доходы бюджетов муниципальных районов</t>
  </si>
  <si>
    <t>Дотации бюджетам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</si>
  <si>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</si>
  <si>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</si>
  <si>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</si>
  <si>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</si>
  <si>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</si>
  <si>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</si>
  <si>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</si>
  <si>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000 1 06 06033 05 0000 110</t>
  </si>
  <si>
    <t>000 1 13 01000 00 0000 130</t>
  </si>
  <si>
    <t>000 1 13 01990 00 0000 130</t>
  </si>
  <si>
    <t>000 1 13 01995 05 0000 130</t>
  </si>
  <si>
    <t>000 1 13 02060 00 0000 130</t>
  </si>
  <si>
    <t>000 1 13 02065 05 0000 130</t>
  </si>
  <si>
    <t>000 1 16 25010 01 0000 140</t>
  </si>
  <si>
    <t>000 1 16 25030 01 0000 140</t>
  </si>
  <si>
    <t>000 1 17 05000 00 0000 180</t>
  </si>
  <si>
    <t>000 1 17 05050 05 0000 180</t>
  </si>
  <si>
    <t>000 2 02 02000 00 0000 151</t>
  </si>
  <si>
    <t>000 2 02 02051 00 0000 151</t>
  </si>
  <si>
    <t>000 2 02 02051 05 0000 151</t>
  </si>
  <si>
    <t>000 2 02 02999 00 0000 151</t>
  </si>
  <si>
    <t>000 2 02 02999 05 0000 151</t>
  </si>
  <si>
    <t>000 2 02 03020 05 0000 151</t>
  </si>
  <si>
    <t>за 1 квартал 2016 года</t>
  </si>
  <si>
    <t>№                    от                                        2016 года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</si>
  <si>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</si>
  <si>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</si>
  <si>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</si>
  <si>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</si>
  <si>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</si>
  <si>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</si>
  <si>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</si>
  <si>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</si>
  <si>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</si>
  <si>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</si>
  <si>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</si>
  <si>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</si>
  <si>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</si>
  <si>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</si>
  <si>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</si>
  <si>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</si>
  <si>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</si>
  <si>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</si>
  <si>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</si>
  <si>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</si>
  <si>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</si>
  <si>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</si>
  <si>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</si>
  <si>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</si>
  <si>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</si>
  <si>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</si>
  <si>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</si>
  <si>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</si>
  <si>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</si>
  <si>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</si>
  <si>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</si>
  <si>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</si>
  <si>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</si>
  <si>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</si>
  <si>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</si>
  <si>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</si>
  <si>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</si>
  <si>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Невыясненные поступления, зачисляемые в бюджеты городских поселений</t>
  </si>
  <si>
    <t>Прочие неналоговые доходы бюджетов сельских поселений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</si>
  <si>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</si>
  <si>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</si>
  <si>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</si>
  <si>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</si>
  <si>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</si>
  <si>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</si>
  <si>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</si>
  <si>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</si>
  <si>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</si>
  <si>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</si>
  <si>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</si>
  <si>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</si>
  <si>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</si>
  <si>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</si>
  <si>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</si>
  <si>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</si>
  <si>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</si>
  <si>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</si>
  <si>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</si>
  <si>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</si>
  <si>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</si>
  <si>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</si>
  <si>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</si>
  <si>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</si>
  <si>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</si>
  <si>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</si>
  <si>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</si>
  <si>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</si>
  <si>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</si>
  <si>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</si>
  <si>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000 1 06 01000 00 0000 110</t>
  </si>
  <si>
    <t>000 1 06 01030 10 0000 110</t>
  </si>
  <si>
    <t>000 1 06 01030 13 0000 110</t>
  </si>
  <si>
    <t>000 1 06 06033 10 0000 110</t>
  </si>
  <si>
    <t>000 1 06 06033 13 0000 110</t>
  </si>
  <si>
    <t>000 1 06 06040 00 0000 110</t>
  </si>
  <si>
    <t>000 1 06 06043 10 0000 110</t>
  </si>
  <si>
    <t>000 1 06 06043 13 0000 110</t>
  </si>
  <si>
    <t>000 1 09 00000 00 0000 000</t>
  </si>
  <si>
    <t>000 1 09 04000 00 0000 110</t>
  </si>
  <si>
    <t>000 1 09 04050 00 0000 110</t>
  </si>
  <si>
    <t>000 1 09 04053 10 0000 110</t>
  </si>
  <si>
    <t>000 1 09 04053 13 0000 110</t>
  </si>
  <si>
    <t>000 1 09 07000 00 0000 110</t>
  </si>
  <si>
    <t>000 1 09 07030 00 0000 110</t>
  </si>
  <si>
    <t>000 1 09 07033 05 0000 110</t>
  </si>
  <si>
    <t>000 1 11 05013 05 0000 120</t>
  </si>
  <si>
    <t>000 1 11 05035 10 0000 120</t>
  </si>
  <si>
    <t>000 1 11 05035 13 0000 120</t>
  </si>
  <si>
    <t>000 1 14 06013 05 0000 430</t>
  </si>
  <si>
    <t>000 1 16 06000 01 0000 140</t>
  </si>
  <si>
    <t>000 1 16 30010 01 0000 140</t>
  </si>
  <si>
    <t>000 1 16 30014 01 0000 140</t>
  </si>
  <si>
    <t>000 1 17 01050 13 0000 180</t>
  </si>
  <si>
    <t>000 1 17 05050 10 0000 180</t>
  </si>
  <si>
    <t>000 2 02 01001 00 0000 151</t>
  </si>
  <si>
    <t>000 2 02 01001 05 0000 151</t>
  </si>
  <si>
    <t>000 2 02 01001 10 0000 151</t>
  </si>
  <si>
    <t>000 2 02 01001 13 0000 151</t>
  </si>
  <si>
    <t>000 2 02 02215 00 0000 151</t>
  </si>
  <si>
    <t>000 2 02 02215 05 0000 151</t>
  </si>
  <si>
    <t>000 2 02 02216 00 0000 151</t>
  </si>
  <si>
    <t>000 2 02 02216 10 0000 151</t>
  </si>
  <si>
    <t>000 2 02 02216 13 0000 151</t>
  </si>
  <si>
    <t>000 2 02 03007 00 0000 151</t>
  </si>
  <si>
    <t>000 2 02 03007 05 0000 151</t>
  </si>
  <si>
    <t>000 2 02 03015 00 0000 151</t>
  </si>
  <si>
    <t>000 2 02 03015 10 0000 151</t>
  </si>
  <si>
    <t>000 2 02 03015 13 0000 151</t>
  </si>
  <si>
    <t>000 2 02 03121 00 0000 151</t>
  </si>
  <si>
    <t>000 2 02 03121 05 0000 151</t>
  </si>
  <si>
    <t>000 2 02 04014 00 0000 151</t>
  </si>
  <si>
    <t>000 2 02 04014 05 0000 151</t>
  </si>
  <si>
    <t>000 2 02 04999 00 0000 151</t>
  </si>
  <si>
    <t>000 2 02 04999 05 0000 151</t>
  </si>
  <si>
    <t>000 2 02 04999 10 0000 151</t>
  </si>
  <si>
    <t>000 2 19 05000 05 0000 151</t>
  </si>
  <si>
    <t xml:space="preserve">Доходы местного бюджета Зольского муниципального района по кодам классификации доходов бюджета </t>
  </si>
  <si>
    <t>за 2024 год</t>
  </si>
  <si>
    <t>000 0 00 00000 00 0000 000</t>
  </si>
  <si>
    <t>Приложение №1</t>
  </si>
  <si>
    <t xml:space="preserve">к решению Совета местного самоуправления </t>
  </si>
  <si>
    <t xml:space="preserve">Зольского муниципального района КБР </t>
  </si>
  <si>
    <t xml:space="preserve">   от 17.06.2025 №2/25-7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</si>
</sst>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10419]###\ ###\ ###\ ###\ ##0.00"/>
    <numFmt numFmtId="166" formatCode="###\ ###\ ###\ ###\ ##0.00"/>
    <numFmt numFmtId="167" formatCode="#,##0.0"/>
  </numFmts>
  <fonts count="11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/>
    <xf numFmtId="0" fontId="2" fillId="0" borderId="0" xfId="0" applyFont="1" applyAlignment="1"/>
    <xf numFmtId="0" fontId="4" fillId="0" borderId="2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Border="1"/>
    <xf numFmtId="167" fontId="0" fillId="0" borderId="0" xfId="0" applyNumberFormat="1"/>
    <xf numFmtId="2" fontId="0" fillId="0" borderId="0" xfId="0" applyNumberFormat="1"/>
    <xf numFmtId="0" fontId="6" fillId="0" borderId="2" xfId="0" applyFont="1" applyBorder="1"/>
    <xf numFmtId="49" fontId="6" fillId="0" borderId="0" xfId="0" applyNumberFormat="1" applyFont="1" applyAlignment="1"/>
    <xf numFmtId="166" fontId="6" fillId="0" borderId="2" xfId="0" applyNumberFormat="1" applyFont="1" applyBorder="1"/>
    <xf numFmtId="164" fontId="6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/>
    <xf numFmtId="0" fontId="7" fillId="0" borderId="0" xfId="0" applyFont="1" applyAlignment="1"/>
    <xf numFmtId="49" fontId="7" fillId="0" borderId="0" xfId="0" applyNumberFormat="1" applyFont="1" applyAlignment="1"/>
    <xf numFmtId="166" fontId="7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/>
    <xf numFmtId="49" fontId="8" fillId="0" borderId="0" xfId="0" applyNumberFormat="1" applyFont="1" applyAlignment="1"/>
    <xf numFmtId="166" fontId="8" fillId="0" borderId="2" xfId="0" applyNumberFormat="1" applyFont="1" applyBorder="1"/>
    <xf numFmtId="164" fontId="8" fillId="0" borderId="1" xfId="0" applyNumberFormat="1" applyFont="1" applyBorder="1"/>
    <xf numFmtId="0" fontId="8" fillId="0" borderId="2" xfId="0" applyFont="1" applyBorder="1" applyAlignment="1">
      <alignment wrapText="1"/>
    </xf>
    <xf numFmtId="0" fontId="10" fillId="0" borderId="2" xfId="0" applyFont="1" applyBorder="1"/>
    <xf numFmtId="49" fontId="10" fillId="0" borderId="0" xfId="0" applyNumberFormat="1" applyFont="1" applyAlignment="1"/>
    <xf numFmtId="166" fontId="10" fillId="0" borderId="2" xfId="0" applyNumberFormat="1" applyFont="1" applyBorder="1"/>
    <xf numFmtId="164" fontId="10" fillId="0" borderId="1" xfId="0" applyNumberFormat="1" applyFont="1" applyBorder="1"/>
    <xf numFmtId="0" fontId="10" fillId="0" borderId="2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8;&#1063;&#1045;&#1058;%20&#1079;&#1072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8;&#1063;&#1045;&#1058;%20&#1054;&#1041;%20&#1048;&#1057;&#1055;&#1054;&#1051;&#1053;&#1045;&#1053;&#1048;&#1048;%20&#1041;&#1070;&#1044;&#1046;&#1045;&#1058;&#1040;%20&#1047;&#1040;%202022\&#1086;&#1090;&#1095;&#1077;&#1090;%20&#1079;&#1072;%20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C12">
            <v>115710513</v>
          </cell>
          <cell r="D12">
            <v>139702821.84999999</v>
          </cell>
        </row>
        <row r="14">
          <cell r="C14">
            <v>18272917</v>
          </cell>
          <cell r="D14">
            <v>21160196.529999997</v>
          </cell>
        </row>
        <row r="22">
          <cell r="C22">
            <v>4273800</v>
          </cell>
          <cell r="D22">
            <v>10222852.109999999</v>
          </cell>
        </row>
        <row r="24">
          <cell r="D24">
            <v>370.56</v>
          </cell>
        </row>
        <row r="26">
          <cell r="C26">
            <v>118470250</v>
          </cell>
          <cell r="D26">
            <v>120353247.92</v>
          </cell>
        </row>
        <row r="28">
          <cell r="C28">
            <v>62329.95</v>
          </cell>
          <cell r="D28">
            <v>182648.86</v>
          </cell>
        </row>
        <row r="30">
          <cell r="C30">
            <v>56932041.07</v>
          </cell>
          <cell r="D30">
            <v>56568737.93</v>
          </cell>
        </row>
        <row r="33">
          <cell r="C33">
            <v>1100000</v>
          </cell>
          <cell r="D33">
            <v>3700165.37</v>
          </cell>
        </row>
        <row r="36">
          <cell r="C36">
            <v>1500000</v>
          </cell>
          <cell r="D36">
            <v>5503548.6500000004</v>
          </cell>
        </row>
        <row r="40">
          <cell r="D40">
            <v>46161.2</v>
          </cell>
        </row>
        <row r="43">
          <cell r="C43">
            <v>883202494.40999997</v>
          </cell>
          <cell r="D43">
            <v>880885304.05000007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>
        <row r="11">
          <cell r="C11">
            <v>81548640</v>
          </cell>
        </row>
        <row r="42">
          <cell r="C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"/>
  <sheetViews>
    <sheetView tabSelected="1" workbookViewId="0">
      <selection sqref="A1:F150"/>
    </sheetView>
  </sheetViews>
  <sheetFormatPr defaultRowHeight="11.25" x14ac:dyDescent="0.2"/>
  <cols>
    <col min="1" max="1" width="101" style="1" customWidth="1"/>
    <col min="2" max="2" width="6.5" style="2" hidden="1" customWidth="1"/>
    <col min="3" max="3" width="24.5" style="2" customWidth="1"/>
    <col min="4" max="4" width="20" style="1" customWidth="1"/>
    <col min="5" max="5" width="21.33203125" style="1" customWidth="1"/>
    <col min="6" max="6" width="14" customWidth="1"/>
    <col min="7" max="7" width="12.6640625" bestFit="1" customWidth="1"/>
  </cols>
  <sheetData>
    <row r="1" spans="1:24" ht="12.75" x14ac:dyDescent="0.2">
      <c r="A1" s="22"/>
      <c r="B1" s="23"/>
      <c r="C1" s="38" t="s">
        <v>321</v>
      </c>
      <c r="D1" s="38"/>
      <c r="E1" s="38"/>
      <c r="F1" s="3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22"/>
      <c r="B2" s="23"/>
      <c r="C2" s="38" t="s">
        <v>322</v>
      </c>
      <c r="D2" s="38"/>
      <c r="E2" s="38"/>
      <c r="F2" s="3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ht="12.75" x14ac:dyDescent="0.2">
      <c r="A3" s="22"/>
      <c r="B3" s="23"/>
      <c r="C3" s="38" t="s">
        <v>323</v>
      </c>
      <c r="D3" s="38"/>
      <c r="E3" s="38"/>
      <c r="F3" s="3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ht="12.75" x14ac:dyDescent="0.2">
      <c r="A4" s="22"/>
      <c r="B4" s="23"/>
      <c r="C4" s="38" t="s">
        <v>324</v>
      </c>
      <c r="D4" s="38"/>
      <c r="E4" s="38"/>
      <c r="F4" s="3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14.25" x14ac:dyDescent="0.2">
      <c r="A5" s="37" t="s">
        <v>318</v>
      </c>
      <c r="B5" s="37"/>
      <c r="C5" s="37"/>
      <c r="D5" s="37"/>
      <c r="E5" s="3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4.25" x14ac:dyDescent="0.2">
      <c r="A6" s="37" t="s">
        <v>319</v>
      </c>
      <c r="B6" s="37"/>
      <c r="C6" s="37"/>
      <c r="D6" s="37"/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ht="12.75" x14ac:dyDescent="0.2">
      <c r="A7" s="22"/>
      <c r="B7" s="23"/>
      <c r="C7" s="23"/>
      <c r="D7" s="24"/>
      <c r="E7" s="24"/>
      <c r="F7" s="22" t="s">
        <v>60</v>
      </c>
    </row>
    <row r="8" spans="1:24" s="3" customFormat="1" ht="51" x14ac:dyDescent="0.2">
      <c r="A8" s="25" t="s">
        <v>0</v>
      </c>
      <c r="B8" s="26" t="s">
        <v>1</v>
      </c>
      <c r="C8" s="26" t="s">
        <v>2</v>
      </c>
      <c r="D8" s="25" t="s">
        <v>3</v>
      </c>
      <c r="E8" s="25" t="s">
        <v>4</v>
      </c>
      <c r="F8" s="25" t="s">
        <v>61</v>
      </c>
    </row>
    <row r="9" spans="1:24" ht="12.75" x14ac:dyDescent="0.2">
      <c r="A9" s="32" t="s">
        <v>5</v>
      </c>
      <c r="B9" s="33"/>
      <c r="C9" s="32" t="s">
        <v>320</v>
      </c>
      <c r="D9" s="34">
        <f>D10+D111</f>
        <v>1199524345.4299998</v>
      </c>
      <c r="E9" s="34">
        <f>E10+E111</f>
        <v>1238326055.0300002</v>
      </c>
      <c r="F9" s="35">
        <f>E9/D9*100</f>
        <v>103.23475798951716</v>
      </c>
      <c r="G9" s="14"/>
    </row>
    <row r="10" spans="1:24" ht="12.75" x14ac:dyDescent="0.2">
      <c r="A10" s="32" t="s">
        <v>202</v>
      </c>
      <c r="B10" s="33"/>
      <c r="C10" s="32" t="s">
        <v>83</v>
      </c>
      <c r="D10" s="34">
        <f>D11+D22+D40+D41+D44+D52+D62+D68+D75+D84+D104</f>
        <v>316321851.01999998</v>
      </c>
      <c r="E10" s="34">
        <f>E11+E22+E40+E41+E44+E52+E62+E68+E75+E84+E104</f>
        <v>357440750.98000002</v>
      </c>
      <c r="F10" s="35">
        <f t="shared" ref="F10:F74" si="0">E10/D10*100</f>
        <v>112.99907035426402</v>
      </c>
    </row>
    <row r="11" spans="1:24" ht="12.75" x14ac:dyDescent="0.2">
      <c r="A11" s="32" t="s">
        <v>6</v>
      </c>
      <c r="B11" s="33"/>
      <c r="C11" s="32" t="s">
        <v>84</v>
      </c>
      <c r="D11" s="34">
        <f>[1]Лист1!$C$12</f>
        <v>115710513</v>
      </c>
      <c r="E11" s="34">
        <f>[1]Лист1!$D$12</f>
        <v>139702821.84999999</v>
      </c>
      <c r="F11" s="35">
        <f t="shared" si="0"/>
        <v>120.73477009820188</v>
      </c>
      <c r="G11" s="13"/>
    </row>
    <row r="12" spans="1:24" ht="12.75" hidden="1" x14ac:dyDescent="0.2">
      <c r="A12" s="32" t="s">
        <v>7</v>
      </c>
      <c r="B12" s="33"/>
      <c r="C12" s="32" t="s">
        <v>85</v>
      </c>
      <c r="D12" s="34">
        <v>77082394.5</v>
      </c>
      <c r="E12" s="34">
        <v>77267594.069999993</v>
      </c>
      <c r="F12" s="35">
        <f t="shared" si="0"/>
        <v>100.2402618278808</v>
      </c>
      <c r="G12" s="13"/>
    </row>
    <row r="13" spans="1:24" ht="38.25" hidden="1" x14ac:dyDescent="0.2">
      <c r="A13" s="36" t="s">
        <v>8</v>
      </c>
      <c r="B13" s="33"/>
      <c r="C13" s="32" t="s">
        <v>86</v>
      </c>
      <c r="D13" s="34">
        <v>77082394.5</v>
      </c>
      <c r="E13" s="34">
        <v>76883655.879999995</v>
      </c>
      <c r="F13" s="35">
        <f t="shared" si="0"/>
        <v>99.742173785221468</v>
      </c>
      <c r="G13" s="13"/>
    </row>
    <row r="14" spans="1:24" ht="63.75" hidden="1" x14ac:dyDescent="0.2">
      <c r="A14" s="36" t="s">
        <v>203</v>
      </c>
      <c r="B14" s="33"/>
      <c r="C14" s="32" t="s">
        <v>87</v>
      </c>
      <c r="D14" s="34">
        <v>0</v>
      </c>
      <c r="E14" s="34">
        <v>306510.48</v>
      </c>
      <c r="F14" s="35" t="e">
        <f t="shared" si="0"/>
        <v>#DIV/0!</v>
      </c>
      <c r="G14" s="13"/>
    </row>
    <row r="15" spans="1:24" ht="25.5" hidden="1" x14ac:dyDescent="0.2">
      <c r="A15" s="36" t="s">
        <v>204</v>
      </c>
      <c r="B15" s="33"/>
      <c r="C15" s="32" t="s">
        <v>264</v>
      </c>
      <c r="D15" s="32"/>
      <c r="E15" s="34">
        <v>77427.710000000006</v>
      </c>
      <c r="F15" s="35"/>
      <c r="G15" s="13"/>
    </row>
    <row r="16" spans="1:24" ht="25.5" hidden="1" x14ac:dyDescent="0.2">
      <c r="A16" s="36" t="s">
        <v>205</v>
      </c>
      <c r="B16" s="33"/>
      <c r="C16" s="32" t="s">
        <v>265</v>
      </c>
      <c r="D16" s="34">
        <v>0</v>
      </c>
      <c r="E16" s="34">
        <v>0</v>
      </c>
      <c r="F16" s="35" t="e">
        <f t="shared" si="0"/>
        <v>#DIV/0!</v>
      </c>
      <c r="G16" s="13"/>
    </row>
    <row r="17" spans="1:7" ht="12.75" hidden="1" x14ac:dyDescent="0.2">
      <c r="A17" s="36" t="s">
        <v>206</v>
      </c>
      <c r="B17" s="33"/>
      <c r="C17" s="32" t="s">
        <v>266</v>
      </c>
      <c r="D17" s="34">
        <v>0</v>
      </c>
      <c r="E17" s="34">
        <v>0</v>
      </c>
      <c r="F17" s="35" t="e">
        <f t="shared" si="0"/>
        <v>#DIV/0!</v>
      </c>
      <c r="G17" s="13"/>
    </row>
    <row r="18" spans="1:7" ht="38.25" hidden="1" x14ac:dyDescent="0.2">
      <c r="A18" s="36" t="s">
        <v>207</v>
      </c>
      <c r="B18" s="33"/>
      <c r="C18" s="32" t="s">
        <v>267</v>
      </c>
      <c r="D18" s="34">
        <v>0</v>
      </c>
      <c r="E18" s="34">
        <v>0</v>
      </c>
      <c r="F18" s="35" t="e">
        <f t="shared" si="0"/>
        <v>#DIV/0!</v>
      </c>
      <c r="G18" s="13"/>
    </row>
    <row r="19" spans="1:7" ht="51" hidden="1" x14ac:dyDescent="0.2">
      <c r="A19" s="36" t="s">
        <v>208</v>
      </c>
      <c r="B19" s="33"/>
      <c r="C19" s="32" t="s">
        <v>268</v>
      </c>
      <c r="D19" s="34">
        <v>0</v>
      </c>
      <c r="E19" s="34">
        <v>0</v>
      </c>
      <c r="F19" s="35" t="e">
        <f t="shared" si="0"/>
        <v>#DIV/0!</v>
      </c>
      <c r="G19" s="13"/>
    </row>
    <row r="20" spans="1:7" ht="38.25" hidden="1" x14ac:dyDescent="0.2">
      <c r="A20" s="36" t="s">
        <v>209</v>
      </c>
      <c r="B20" s="33"/>
      <c r="C20" s="32" t="s">
        <v>269</v>
      </c>
      <c r="D20" s="34">
        <v>0</v>
      </c>
      <c r="E20" s="34">
        <v>0</v>
      </c>
      <c r="F20" s="35" t="e">
        <f t="shared" si="0"/>
        <v>#DIV/0!</v>
      </c>
      <c r="G20" s="13"/>
    </row>
    <row r="21" spans="1:7" ht="38.25" hidden="1" x14ac:dyDescent="0.2">
      <c r="A21" s="36" t="s">
        <v>210</v>
      </c>
      <c r="B21" s="33"/>
      <c r="C21" s="32" t="s">
        <v>270</v>
      </c>
      <c r="D21" s="34">
        <v>0</v>
      </c>
      <c r="E21" s="34">
        <v>0</v>
      </c>
      <c r="F21" s="35" t="e">
        <f t="shared" si="0"/>
        <v>#DIV/0!</v>
      </c>
      <c r="G21" s="13"/>
    </row>
    <row r="22" spans="1:7" ht="12.75" x14ac:dyDescent="0.2">
      <c r="A22" s="32" t="s">
        <v>10</v>
      </c>
      <c r="B22" s="33"/>
      <c r="C22" s="32" t="s">
        <v>88</v>
      </c>
      <c r="D22" s="34">
        <f>[1]Лист1!$C$14</f>
        <v>18272917</v>
      </c>
      <c r="E22" s="34">
        <f>[1]Лист1!$D$14</f>
        <v>21160196.529999997</v>
      </c>
      <c r="F22" s="35">
        <f t="shared" si="0"/>
        <v>115.8008681919805</v>
      </c>
      <c r="G22" s="13"/>
    </row>
    <row r="23" spans="1:7" ht="12.75" hidden="1" x14ac:dyDescent="0.2">
      <c r="A23" s="36" t="s">
        <v>11</v>
      </c>
      <c r="B23" s="33"/>
      <c r="C23" s="32" t="s">
        <v>89</v>
      </c>
      <c r="D23" s="34">
        <v>3776443</v>
      </c>
      <c r="E23" s="34">
        <v>4206909.17</v>
      </c>
      <c r="F23" s="35">
        <f t="shared" si="0"/>
        <v>111.39872017133582</v>
      </c>
      <c r="G23" s="13"/>
    </row>
    <row r="24" spans="1:7" ht="12.75" hidden="1" x14ac:dyDescent="0.2">
      <c r="A24" s="36" t="s">
        <v>11</v>
      </c>
      <c r="B24" s="33"/>
      <c r="C24" s="32" t="s">
        <v>90</v>
      </c>
      <c r="D24" s="34">
        <v>3776443</v>
      </c>
      <c r="E24" s="34">
        <v>4255217.63</v>
      </c>
      <c r="F24" s="35">
        <f t="shared" si="0"/>
        <v>112.67792549761772</v>
      </c>
      <c r="G24" s="13"/>
    </row>
    <row r="25" spans="1:7" ht="25.5" hidden="1" x14ac:dyDescent="0.2">
      <c r="A25" s="36" t="s">
        <v>12</v>
      </c>
      <c r="B25" s="33"/>
      <c r="C25" s="32" t="s">
        <v>91</v>
      </c>
      <c r="D25" s="34">
        <v>0</v>
      </c>
      <c r="E25" s="34">
        <v>-48308.46</v>
      </c>
      <c r="F25" s="35" t="e">
        <f t="shared" si="0"/>
        <v>#DIV/0!</v>
      </c>
      <c r="G25" s="13"/>
    </row>
    <row r="26" spans="1:7" ht="12.75" hidden="1" x14ac:dyDescent="0.2">
      <c r="A26" s="32" t="s">
        <v>13</v>
      </c>
      <c r="B26" s="33"/>
      <c r="C26" s="32" t="s">
        <v>92</v>
      </c>
      <c r="D26" s="34">
        <v>3390772</v>
      </c>
      <c r="E26" s="34">
        <v>3473986.6</v>
      </c>
      <c r="F26" s="35">
        <f t="shared" si="0"/>
        <v>102.45414908463324</v>
      </c>
      <c r="G26" s="13"/>
    </row>
    <row r="27" spans="1:7" ht="12.75" hidden="1" x14ac:dyDescent="0.2">
      <c r="A27" s="32" t="s">
        <v>13</v>
      </c>
      <c r="B27" s="33"/>
      <c r="C27" s="32" t="s">
        <v>93</v>
      </c>
      <c r="D27" s="34">
        <v>3390772</v>
      </c>
      <c r="E27" s="34">
        <v>3486445.14</v>
      </c>
      <c r="F27" s="35">
        <f t="shared" si="0"/>
        <v>102.82157396604667</v>
      </c>
      <c r="G27" s="13"/>
    </row>
    <row r="28" spans="1:7" ht="12.75" hidden="1" x14ac:dyDescent="0.2">
      <c r="A28" s="36" t="s">
        <v>14</v>
      </c>
      <c r="B28" s="33"/>
      <c r="C28" s="32" t="s">
        <v>94</v>
      </c>
      <c r="D28" s="34">
        <v>0</v>
      </c>
      <c r="E28" s="34">
        <v>-12458.54</v>
      </c>
      <c r="F28" s="35"/>
      <c r="G28" s="13"/>
    </row>
    <row r="29" spans="1:7" ht="12.75" hidden="1" x14ac:dyDescent="0.2">
      <c r="A29" s="32" t="s">
        <v>15</v>
      </c>
      <c r="B29" s="33"/>
      <c r="C29" s="32" t="s">
        <v>95</v>
      </c>
      <c r="D29" s="34">
        <v>0</v>
      </c>
      <c r="E29" s="34">
        <v>0</v>
      </c>
      <c r="F29" s="35" t="e">
        <f t="shared" si="0"/>
        <v>#DIV/0!</v>
      </c>
      <c r="G29" s="13"/>
    </row>
    <row r="30" spans="1:7" ht="12.75" hidden="1" x14ac:dyDescent="0.2">
      <c r="A30" s="32" t="s">
        <v>211</v>
      </c>
      <c r="B30" s="33"/>
      <c r="C30" s="32" t="s">
        <v>271</v>
      </c>
      <c r="D30" s="34">
        <v>0</v>
      </c>
      <c r="E30" s="34">
        <v>0</v>
      </c>
      <c r="F30" s="35" t="e">
        <f t="shared" si="0"/>
        <v>#DIV/0!</v>
      </c>
      <c r="G30" s="13"/>
    </row>
    <row r="31" spans="1:7" ht="25.5" hidden="1" x14ac:dyDescent="0.2">
      <c r="A31" s="36" t="s">
        <v>212</v>
      </c>
      <c r="B31" s="33"/>
      <c r="C31" s="32" t="s">
        <v>272</v>
      </c>
      <c r="D31" s="34">
        <v>0</v>
      </c>
      <c r="E31" s="34">
        <v>0</v>
      </c>
      <c r="F31" s="35" t="e">
        <f t="shared" si="0"/>
        <v>#DIV/0!</v>
      </c>
      <c r="G31" s="13"/>
    </row>
    <row r="32" spans="1:7" ht="25.5" hidden="1" x14ac:dyDescent="0.2">
      <c r="A32" s="36" t="s">
        <v>213</v>
      </c>
      <c r="B32" s="33"/>
      <c r="C32" s="32" t="s">
        <v>273</v>
      </c>
      <c r="D32" s="34">
        <v>0</v>
      </c>
      <c r="E32" s="34">
        <v>0</v>
      </c>
      <c r="F32" s="35" t="e">
        <f t="shared" si="0"/>
        <v>#DIV/0!</v>
      </c>
      <c r="G32" s="13"/>
    </row>
    <row r="33" spans="1:7" ht="12.75" hidden="1" x14ac:dyDescent="0.2">
      <c r="A33" s="32" t="s">
        <v>16</v>
      </c>
      <c r="B33" s="33"/>
      <c r="C33" s="32" t="s">
        <v>96</v>
      </c>
      <c r="D33" s="34">
        <v>0</v>
      </c>
      <c r="E33" s="34">
        <v>0</v>
      </c>
      <c r="F33" s="35" t="e">
        <f t="shared" si="0"/>
        <v>#DIV/0!</v>
      </c>
      <c r="G33" s="13"/>
    </row>
    <row r="34" spans="1:7" ht="12.75" hidden="1" x14ac:dyDescent="0.2">
      <c r="A34" s="32" t="s">
        <v>214</v>
      </c>
      <c r="B34" s="33"/>
      <c r="C34" s="32" t="s">
        <v>97</v>
      </c>
      <c r="D34" s="34">
        <v>0</v>
      </c>
      <c r="E34" s="34">
        <v>0</v>
      </c>
      <c r="F34" s="35" t="e">
        <f t="shared" si="0"/>
        <v>#DIV/0!</v>
      </c>
      <c r="G34" s="13"/>
    </row>
    <row r="35" spans="1:7" ht="25.5" hidden="1" x14ac:dyDescent="0.2">
      <c r="A35" s="36" t="s">
        <v>215</v>
      </c>
      <c r="B35" s="33"/>
      <c r="C35" s="32" t="s">
        <v>274</v>
      </c>
      <c r="D35" s="34">
        <v>0</v>
      </c>
      <c r="E35" s="34">
        <v>0</v>
      </c>
      <c r="F35" s="35" t="e">
        <f t="shared" si="0"/>
        <v>#DIV/0!</v>
      </c>
      <c r="G35" s="13"/>
    </row>
    <row r="36" spans="1:7" ht="25.5" hidden="1" x14ac:dyDescent="0.2">
      <c r="A36" s="36" t="s">
        <v>216</v>
      </c>
      <c r="B36" s="33"/>
      <c r="C36" s="32" t="s">
        <v>275</v>
      </c>
      <c r="D36" s="34">
        <v>0</v>
      </c>
      <c r="E36" s="34">
        <v>0</v>
      </c>
      <c r="F36" s="35" t="e">
        <f t="shared" si="0"/>
        <v>#DIV/0!</v>
      </c>
      <c r="G36" s="13"/>
    </row>
    <row r="37" spans="1:7" ht="12.75" hidden="1" x14ac:dyDescent="0.2">
      <c r="A37" s="32" t="s">
        <v>217</v>
      </c>
      <c r="B37" s="33"/>
      <c r="C37" s="32" t="s">
        <v>276</v>
      </c>
      <c r="D37" s="34">
        <v>0</v>
      </c>
      <c r="E37" s="34">
        <v>0</v>
      </c>
      <c r="F37" s="35" t="e">
        <f t="shared" si="0"/>
        <v>#DIV/0!</v>
      </c>
      <c r="G37" s="13"/>
    </row>
    <row r="38" spans="1:7" ht="25.5" hidden="1" x14ac:dyDescent="0.2">
      <c r="A38" s="36" t="s">
        <v>218</v>
      </c>
      <c r="B38" s="33"/>
      <c r="C38" s="32" t="s">
        <v>277</v>
      </c>
      <c r="D38" s="34">
        <v>0</v>
      </c>
      <c r="E38" s="34">
        <v>0</v>
      </c>
      <c r="F38" s="35" t="e">
        <f t="shared" si="0"/>
        <v>#DIV/0!</v>
      </c>
      <c r="G38" s="13"/>
    </row>
    <row r="39" spans="1:7" ht="25.5" hidden="1" x14ac:dyDescent="0.2">
      <c r="A39" s="36" t="s">
        <v>219</v>
      </c>
      <c r="B39" s="33"/>
      <c r="C39" s="32" t="s">
        <v>278</v>
      </c>
      <c r="D39" s="34">
        <v>0</v>
      </c>
      <c r="E39" s="34">
        <v>0</v>
      </c>
      <c r="F39" s="35" t="e">
        <f t="shared" si="0"/>
        <v>#DIV/0!</v>
      </c>
      <c r="G39" s="13"/>
    </row>
    <row r="40" spans="1:7" ht="12.75" x14ac:dyDescent="0.2">
      <c r="A40" s="36"/>
      <c r="B40" s="33"/>
      <c r="C40" s="32" t="s">
        <v>95</v>
      </c>
      <c r="D40" s="34"/>
      <c r="E40" s="34">
        <v>0</v>
      </c>
      <c r="F40" s="35"/>
      <c r="G40" s="13"/>
    </row>
    <row r="41" spans="1:7" ht="12.75" x14ac:dyDescent="0.2">
      <c r="A41" s="32" t="s">
        <v>17</v>
      </c>
      <c r="B41" s="33"/>
      <c r="C41" s="32" t="s">
        <v>98</v>
      </c>
      <c r="D41" s="34">
        <f>[1]Лист1!$C$22</f>
        <v>4273800</v>
      </c>
      <c r="E41" s="34">
        <f>[1]Лист1!$D$22</f>
        <v>10222852.109999999</v>
      </c>
      <c r="F41" s="35">
        <f t="shared" si="0"/>
        <v>239.1981868594693</v>
      </c>
      <c r="G41" s="13"/>
    </row>
    <row r="42" spans="1:7" ht="25.5" hidden="1" x14ac:dyDescent="0.2">
      <c r="A42" s="36" t="s">
        <v>18</v>
      </c>
      <c r="B42" s="33"/>
      <c r="C42" s="32" t="s">
        <v>99</v>
      </c>
      <c r="D42" s="34">
        <v>3396792.5</v>
      </c>
      <c r="E42" s="34">
        <v>3811950.2</v>
      </c>
      <c r="F42" s="35">
        <f t="shared" si="0"/>
        <v>112.22205065514011</v>
      </c>
      <c r="G42" s="13"/>
    </row>
    <row r="43" spans="1:7" ht="25.5" hidden="1" x14ac:dyDescent="0.2">
      <c r="A43" s="36" t="s">
        <v>220</v>
      </c>
      <c r="B43" s="33"/>
      <c r="C43" s="32" t="s">
        <v>100</v>
      </c>
      <c r="D43" s="34">
        <v>3396792.5</v>
      </c>
      <c r="E43" s="34">
        <v>3811950.2</v>
      </c>
      <c r="F43" s="35">
        <f t="shared" si="0"/>
        <v>112.22205065514011</v>
      </c>
      <c r="G43" s="13"/>
    </row>
    <row r="44" spans="1:7" ht="25.5" x14ac:dyDescent="0.2">
      <c r="A44" s="36" t="s">
        <v>221</v>
      </c>
      <c r="B44" s="33"/>
      <c r="C44" s="32" t="s">
        <v>279</v>
      </c>
      <c r="D44" s="34">
        <v>0</v>
      </c>
      <c r="E44" s="34">
        <f>[1]Лист1!$D$24</f>
        <v>370.56</v>
      </c>
      <c r="F44" s="35"/>
      <c r="G44" s="13"/>
    </row>
    <row r="45" spans="1:7" ht="9.6" hidden="1" customHeight="1" x14ac:dyDescent="0.2">
      <c r="A45" s="32" t="s">
        <v>222</v>
      </c>
      <c r="B45" s="33"/>
      <c r="C45" s="32" t="s">
        <v>280</v>
      </c>
      <c r="D45" s="34">
        <v>0</v>
      </c>
      <c r="E45" s="34">
        <v>0</v>
      </c>
      <c r="F45" s="35"/>
      <c r="G45" s="13"/>
    </row>
    <row r="46" spans="1:7" ht="12.75" hidden="1" x14ac:dyDescent="0.2">
      <c r="A46" s="36" t="s">
        <v>223</v>
      </c>
      <c r="B46" s="33"/>
      <c r="C46" s="32" t="s">
        <v>281</v>
      </c>
      <c r="D46" s="34">
        <v>0</v>
      </c>
      <c r="E46" s="34">
        <v>0</v>
      </c>
      <c r="F46" s="35"/>
      <c r="G46" s="13"/>
    </row>
    <row r="47" spans="1:7" ht="25.5" hidden="1" x14ac:dyDescent="0.2">
      <c r="A47" s="36" t="s">
        <v>224</v>
      </c>
      <c r="B47" s="33"/>
      <c r="C47" s="32" t="s">
        <v>282</v>
      </c>
      <c r="D47" s="34">
        <v>0</v>
      </c>
      <c r="E47" s="34">
        <v>0</v>
      </c>
      <c r="F47" s="35"/>
      <c r="G47" s="13"/>
    </row>
    <row r="48" spans="1:7" ht="25.5" hidden="1" x14ac:dyDescent="0.2">
      <c r="A48" s="36" t="s">
        <v>225</v>
      </c>
      <c r="B48" s="33"/>
      <c r="C48" s="32" t="s">
        <v>283</v>
      </c>
      <c r="D48" s="34">
        <v>0</v>
      </c>
      <c r="E48" s="34">
        <v>0</v>
      </c>
      <c r="F48" s="35"/>
      <c r="G48" s="13"/>
    </row>
    <row r="49" spans="1:7" ht="12.75" hidden="1" x14ac:dyDescent="0.2">
      <c r="A49" s="36" t="s">
        <v>226</v>
      </c>
      <c r="B49" s="33"/>
      <c r="C49" s="32" t="s">
        <v>284</v>
      </c>
      <c r="D49" s="34">
        <v>0</v>
      </c>
      <c r="E49" s="34">
        <v>935.72</v>
      </c>
      <c r="F49" s="35"/>
      <c r="G49" s="13"/>
    </row>
    <row r="50" spans="1:7" ht="25.5" hidden="1" x14ac:dyDescent="0.2">
      <c r="A50" s="36" t="s">
        <v>227</v>
      </c>
      <c r="B50" s="33"/>
      <c r="C50" s="32" t="s">
        <v>285</v>
      </c>
      <c r="D50" s="34">
        <v>0</v>
      </c>
      <c r="E50" s="34">
        <v>935.72</v>
      </c>
      <c r="F50" s="35"/>
      <c r="G50" s="13"/>
    </row>
    <row r="51" spans="1:7" ht="38.25" hidden="1" x14ac:dyDescent="0.2">
      <c r="A51" s="36" t="s">
        <v>228</v>
      </c>
      <c r="B51" s="33"/>
      <c r="C51" s="32" t="s">
        <v>286</v>
      </c>
      <c r="D51" s="34">
        <v>0</v>
      </c>
      <c r="E51" s="34">
        <v>935.72</v>
      </c>
      <c r="F51" s="35" t="e">
        <f t="shared" si="0"/>
        <v>#DIV/0!</v>
      </c>
      <c r="G51" s="13"/>
    </row>
    <row r="52" spans="1:7" ht="25.5" x14ac:dyDescent="0.2">
      <c r="A52" s="36" t="s">
        <v>20</v>
      </c>
      <c r="B52" s="33"/>
      <c r="C52" s="32" t="s">
        <v>101</v>
      </c>
      <c r="D52" s="34">
        <f>[1]Лист1!$C$26</f>
        <v>118470250</v>
      </c>
      <c r="E52" s="34">
        <f>[1]Лист1!$D$26</f>
        <v>120353247.92</v>
      </c>
      <c r="F52" s="35">
        <f t="shared" si="0"/>
        <v>101.58942681390475</v>
      </c>
      <c r="G52" s="13"/>
    </row>
    <row r="53" spans="1:7" ht="51" hidden="1" x14ac:dyDescent="0.2">
      <c r="A53" s="36" t="s">
        <v>21</v>
      </c>
      <c r="B53" s="33"/>
      <c r="C53" s="32" t="s">
        <v>102</v>
      </c>
      <c r="D53" s="34">
        <v>71397400</v>
      </c>
      <c r="E53" s="34">
        <v>73480329.760000005</v>
      </c>
      <c r="F53" s="35">
        <f t="shared" si="0"/>
        <v>102.91737480636552</v>
      </c>
      <c r="G53" s="13"/>
    </row>
    <row r="54" spans="1:7" ht="38.25" hidden="1" x14ac:dyDescent="0.2">
      <c r="A54" s="36" t="s">
        <v>22</v>
      </c>
      <c r="B54" s="33"/>
      <c r="C54" s="32" t="s">
        <v>103</v>
      </c>
      <c r="D54" s="34">
        <v>70146100</v>
      </c>
      <c r="E54" s="34">
        <v>72562141.739999995</v>
      </c>
      <c r="F54" s="35">
        <f t="shared" si="0"/>
        <v>103.44429945499465</v>
      </c>
      <c r="G54" s="13"/>
    </row>
    <row r="55" spans="1:7" ht="51" hidden="1" x14ac:dyDescent="0.2">
      <c r="A55" s="36" t="s">
        <v>229</v>
      </c>
      <c r="B55" s="33"/>
      <c r="C55" s="32" t="s">
        <v>287</v>
      </c>
      <c r="D55" s="34">
        <v>0</v>
      </c>
      <c r="E55" s="34">
        <v>56482.81</v>
      </c>
      <c r="F55" s="35" t="e">
        <f t="shared" si="0"/>
        <v>#DIV/0!</v>
      </c>
      <c r="G55" s="13"/>
    </row>
    <row r="56" spans="1:7" ht="38.25" hidden="1" x14ac:dyDescent="0.2">
      <c r="A56" s="36" t="s">
        <v>64</v>
      </c>
      <c r="B56" s="33"/>
      <c r="C56" s="32" t="s">
        <v>104</v>
      </c>
      <c r="D56" s="34">
        <v>66485670</v>
      </c>
      <c r="E56" s="34">
        <v>67906161.920000002</v>
      </c>
      <c r="F56" s="35">
        <f t="shared" si="0"/>
        <v>102.13653847513307</v>
      </c>
      <c r="G56" s="13"/>
    </row>
    <row r="57" spans="1:7" ht="38.25" hidden="1" x14ac:dyDescent="0.2">
      <c r="A57" s="36" t="s">
        <v>65</v>
      </c>
      <c r="B57" s="33"/>
      <c r="C57" s="32" t="s">
        <v>105</v>
      </c>
      <c r="D57" s="34">
        <v>3660430</v>
      </c>
      <c r="E57" s="34">
        <v>4599497.01</v>
      </c>
      <c r="F57" s="35">
        <f t="shared" si="0"/>
        <v>125.65455451955097</v>
      </c>
      <c r="G57" s="13"/>
    </row>
    <row r="58" spans="1:7" ht="38.25" hidden="1" x14ac:dyDescent="0.2">
      <c r="A58" s="36" t="s">
        <v>23</v>
      </c>
      <c r="B58" s="33"/>
      <c r="C58" s="32" t="s">
        <v>106</v>
      </c>
      <c r="D58" s="34">
        <v>1251300</v>
      </c>
      <c r="E58" s="34">
        <v>918188.02</v>
      </c>
      <c r="F58" s="35">
        <f t="shared" si="0"/>
        <v>73.378727723167898</v>
      </c>
      <c r="G58" s="13"/>
    </row>
    <row r="59" spans="1:7" ht="38.25" hidden="1" x14ac:dyDescent="0.2">
      <c r="A59" s="36" t="s">
        <v>24</v>
      </c>
      <c r="B59" s="33"/>
      <c r="C59" s="32" t="s">
        <v>107</v>
      </c>
      <c r="D59" s="34">
        <v>1251300</v>
      </c>
      <c r="E59" s="34">
        <v>918188.02</v>
      </c>
      <c r="F59" s="35">
        <f t="shared" si="0"/>
        <v>73.378727723167898</v>
      </c>
      <c r="G59" s="13"/>
    </row>
    <row r="60" spans="1:7" ht="38.25" hidden="1" x14ac:dyDescent="0.2">
      <c r="A60" s="36" t="s">
        <v>230</v>
      </c>
      <c r="B60" s="33"/>
      <c r="C60" s="32" t="s">
        <v>288</v>
      </c>
      <c r="D60" s="34">
        <v>0</v>
      </c>
      <c r="E60" s="34">
        <v>0</v>
      </c>
      <c r="F60" s="35" t="e">
        <f t="shared" si="0"/>
        <v>#DIV/0!</v>
      </c>
      <c r="G60" s="13"/>
    </row>
    <row r="61" spans="1:7" ht="38.25" hidden="1" x14ac:dyDescent="0.2">
      <c r="A61" s="36" t="s">
        <v>231</v>
      </c>
      <c r="B61" s="33"/>
      <c r="C61" s="32" t="s">
        <v>289</v>
      </c>
      <c r="D61" s="34">
        <v>0</v>
      </c>
      <c r="E61" s="34">
        <v>0</v>
      </c>
      <c r="F61" s="35" t="e">
        <f t="shared" si="0"/>
        <v>#DIV/0!</v>
      </c>
      <c r="G61" s="13"/>
    </row>
    <row r="62" spans="1:7" ht="12.75" x14ac:dyDescent="0.2">
      <c r="A62" s="32" t="s">
        <v>25</v>
      </c>
      <c r="B62" s="33"/>
      <c r="C62" s="32" t="s">
        <v>108</v>
      </c>
      <c r="D62" s="34">
        <f>[1]Лист1!$C$28</f>
        <v>62329.95</v>
      </c>
      <c r="E62" s="34">
        <f>[1]Лист1!$D$28</f>
        <v>182648.86</v>
      </c>
      <c r="F62" s="35">
        <f t="shared" si="0"/>
        <v>293.03546689833701</v>
      </c>
      <c r="G62" s="13"/>
    </row>
    <row r="63" spans="1:7" ht="12.75" hidden="1" x14ac:dyDescent="0.2">
      <c r="A63" s="36" t="s">
        <v>26</v>
      </c>
      <c r="B63" s="33"/>
      <c r="C63" s="32" t="s">
        <v>109</v>
      </c>
      <c r="D63" s="34">
        <v>105200</v>
      </c>
      <c r="E63" s="34">
        <v>53036.97</v>
      </c>
      <c r="F63" s="35">
        <f t="shared" si="0"/>
        <v>50.415370722433458</v>
      </c>
      <c r="G63" s="13"/>
    </row>
    <row r="64" spans="1:7" ht="12.75" hidden="1" x14ac:dyDescent="0.2">
      <c r="A64" s="36" t="s">
        <v>27</v>
      </c>
      <c r="B64" s="33"/>
      <c r="C64" s="32" t="s">
        <v>110</v>
      </c>
      <c r="D64" s="34">
        <v>1000</v>
      </c>
      <c r="E64" s="34">
        <v>170.28</v>
      </c>
      <c r="F64" s="35">
        <f t="shared" si="0"/>
        <v>17.028000000000002</v>
      </c>
      <c r="G64" s="13"/>
    </row>
    <row r="65" spans="1:7" ht="12.75" hidden="1" x14ac:dyDescent="0.2">
      <c r="A65" s="36" t="s">
        <v>28</v>
      </c>
      <c r="B65" s="33"/>
      <c r="C65" s="32" t="s">
        <v>111</v>
      </c>
      <c r="D65" s="34">
        <v>1000</v>
      </c>
      <c r="E65" s="34">
        <v>64.349999999999994</v>
      </c>
      <c r="F65" s="35">
        <f t="shared" si="0"/>
        <v>6.4349999999999987</v>
      </c>
      <c r="G65" s="13"/>
    </row>
    <row r="66" spans="1:7" ht="12.75" hidden="1" x14ac:dyDescent="0.2">
      <c r="A66" s="36" t="s">
        <v>29</v>
      </c>
      <c r="B66" s="33"/>
      <c r="C66" s="32" t="s">
        <v>112</v>
      </c>
      <c r="D66" s="34">
        <v>10000</v>
      </c>
      <c r="E66" s="34">
        <v>3042.43</v>
      </c>
      <c r="F66" s="35">
        <f t="shared" si="0"/>
        <v>30.424299999999999</v>
      </c>
      <c r="G66" s="13"/>
    </row>
    <row r="67" spans="1:7" ht="12.75" hidden="1" x14ac:dyDescent="0.2">
      <c r="A67" s="36" t="s">
        <v>30</v>
      </c>
      <c r="B67" s="33"/>
      <c r="C67" s="32" t="s">
        <v>113</v>
      </c>
      <c r="D67" s="34">
        <v>93200</v>
      </c>
      <c r="E67" s="34">
        <v>49759.91</v>
      </c>
      <c r="F67" s="35">
        <f t="shared" si="0"/>
        <v>53.390461373390565</v>
      </c>
      <c r="G67" s="13"/>
    </row>
    <row r="68" spans="1:7" ht="25.5" x14ac:dyDescent="0.2">
      <c r="A68" s="36" t="s">
        <v>31</v>
      </c>
      <c r="B68" s="33"/>
      <c r="C68" s="32" t="s">
        <v>114</v>
      </c>
      <c r="D68" s="34">
        <f>[1]Лист1!$C$30</f>
        <v>56932041.07</v>
      </c>
      <c r="E68" s="34">
        <f>[1]Лист1!$D$30</f>
        <v>56568737.93</v>
      </c>
      <c r="F68" s="35">
        <f t="shared" si="0"/>
        <v>99.36186524640263</v>
      </c>
      <c r="G68" s="13"/>
    </row>
    <row r="69" spans="1:7" ht="12.75" hidden="1" x14ac:dyDescent="0.2">
      <c r="A69" s="32" t="s">
        <v>232</v>
      </c>
      <c r="B69" s="33"/>
      <c r="C69" s="32" t="s">
        <v>185</v>
      </c>
      <c r="D69" s="34">
        <v>28792299.300000001</v>
      </c>
      <c r="E69" s="34">
        <v>29106827.379999999</v>
      </c>
      <c r="F69" s="35">
        <f t="shared" si="0"/>
        <v>101.09240348164899</v>
      </c>
      <c r="G69" s="13"/>
    </row>
    <row r="70" spans="1:7" ht="12.75" hidden="1" x14ac:dyDescent="0.2">
      <c r="A70" s="32" t="s">
        <v>167</v>
      </c>
      <c r="B70" s="33"/>
      <c r="C70" s="32" t="s">
        <v>186</v>
      </c>
      <c r="D70" s="34">
        <v>28792299.300000001</v>
      </c>
      <c r="E70" s="34">
        <v>29106827.379999999</v>
      </c>
      <c r="F70" s="35">
        <f t="shared" si="0"/>
        <v>101.09240348164899</v>
      </c>
      <c r="G70" s="13"/>
    </row>
    <row r="71" spans="1:7" ht="25.5" hidden="1" x14ac:dyDescent="0.2">
      <c r="A71" s="36" t="s">
        <v>168</v>
      </c>
      <c r="B71" s="33"/>
      <c r="C71" s="32" t="s">
        <v>187</v>
      </c>
      <c r="D71" s="34">
        <v>28792299.300000001</v>
      </c>
      <c r="E71" s="34">
        <v>29106827.379999999</v>
      </c>
      <c r="F71" s="35">
        <f t="shared" si="0"/>
        <v>101.09240348164899</v>
      </c>
      <c r="G71" s="13"/>
    </row>
    <row r="72" spans="1:7" ht="12.75" hidden="1" x14ac:dyDescent="0.2">
      <c r="A72" s="32" t="s">
        <v>32</v>
      </c>
      <c r="B72" s="33"/>
      <c r="C72" s="32" t="s">
        <v>115</v>
      </c>
      <c r="D72" s="34">
        <v>118400</v>
      </c>
      <c r="E72" s="34">
        <v>63511.53</v>
      </c>
      <c r="F72" s="35">
        <f t="shared" si="0"/>
        <v>53.64149493243243</v>
      </c>
      <c r="G72" s="13"/>
    </row>
    <row r="73" spans="1:7" ht="25.5" hidden="1" x14ac:dyDescent="0.2">
      <c r="A73" s="36" t="s">
        <v>169</v>
      </c>
      <c r="B73" s="33"/>
      <c r="C73" s="32" t="s">
        <v>188</v>
      </c>
      <c r="D73" s="34">
        <v>118400</v>
      </c>
      <c r="E73" s="34">
        <v>63511.53</v>
      </c>
      <c r="F73" s="35">
        <f t="shared" si="0"/>
        <v>53.64149493243243</v>
      </c>
      <c r="G73" s="13"/>
    </row>
    <row r="74" spans="1:7" ht="25.5" hidden="1" x14ac:dyDescent="0.2">
      <c r="A74" s="36" t="s">
        <v>170</v>
      </c>
      <c r="B74" s="33"/>
      <c r="C74" s="32" t="s">
        <v>189</v>
      </c>
      <c r="D74" s="34">
        <v>118400</v>
      </c>
      <c r="E74" s="34">
        <v>63511.53</v>
      </c>
      <c r="F74" s="35">
        <f t="shared" si="0"/>
        <v>53.64149493243243</v>
      </c>
      <c r="G74" s="13"/>
    </row>
    <row r="75" spans="1:7" ht="12.75" x14ac:dyDescent="0.2">
      <c r="A75" s="36" t="s">
        <v>34</v>
      </c>
      <c r="B75" s="33"/>
      <c r="C75" s="32" t="s">
        <v>118</v>
      </c>
      <c r="D75" s="34">
        <f>[1]Лист1!$C$33</f>
        <v>1100000</v>
      </c>
      <c r="E75" s="34">
        <f>[1]Лист1!$D$33</f>
        <v>3700165.37</v>
      </c>
      <c r="F75" s="35">
        <f t="shared" ref="F75:F138" si="1">E75/D75*100</f>
        <v>336.37867</v>
      </c>
      <c r="G75" s="13"/>
    </row>
    <row r="76" spans="1:7" ht="38.25" hidden="1" x14ac:dyDescent="0.2">
      <c r="A76" s="36" t="s">
        <v>35</v>
      </c>
      <c r="B76" s="33"/>
      <c r="C76" s="32" t="s">
        <v>119</v>
      </c>
      <c r="D76" s="34">
        <v>1723898</v>
      </c>
      <c r="E76" s="34">
        <v>1297500</v>
      </c>
      <c r="F76" s="35">
        <f t="shared" si="1"/>
        <v>75.265473943353953</v>
      </c>
      <c r="G76" s="13"/>
    </row>
    <row r="77" spans="1:7" ht="51" hidden="1" x14ac:dyDescent="0.2">
      <c r="A77" s="36" t="s">
        <v>67</v>
      </c>
      <c r="B77" s="33"/>
      <c r="C77" s="32" t="s">
        <v>120</v>
      </c>
      <c r="D77" s="34">
        <v>1723898</v>
      </c>
      <c r="E77" s="34">
        <v>1297500</v>
      </c>
      <c r="F77" s="35">
        <f t="shared" si="1"/>
        <v>75.265473943353953</v>
      </c>
      <c r="G77" s="13"/>
    </row>
    <row r="78" spans="1:7" ht="51" hidden="1" x14ac:dyDescent="0.2">
      <c r="A78" s="36" t="s">
        <v>68</v>
      </c>
      <c r="B78" s="33"/>
      <c r="C78" s="32" t="s">
        <v>121</v>
      </c>
      <c r="D78" s="34">
        <v>1723898</v>
      </c>
      <c r="E78" s="34">
        <v>1297500</v>
      </c>
      <c r="F78" s="35">
        <f t="shared" si="1"/>
        <v>75.265473943353953</v>
      </c>
      <c r="G78" s="13"/>
    </row>
    <row r="79" spans="1:7" ht="25.5" hidden="1" x14ac:dyDescent="0.2">
      <c r="A79" s="36" t="s">
        <v>36</v>
      </c>
      <c r="B79" s="33"/>
      <c r="C79" s="32" t="s">
        <v>122</v>
      </c>
      <c r="D79" s="34">
        <v>1000000</v>
      </c>
      <c r="E79" s="34">
        <v>937216.49</v>
      </c>
      <c r="F79" s="35">
        <f t="shared" si="1"/>
        <v>93.721648999999999</v>
      </c>
      <c r="G79" s="13"/>
    </row>
    <row r="80" spans="1:7" ht="25.5" hidden="1" x14ac:dyDescent="0.2">
      <c r="A80" s="36" t="s">
        <v>233</v>
      </c>
      <c r="B80" s="33"/>
      <c r="C80" s="32" t="s">
        <v>123</v>
      </c>
      <c r="D80" s="34">
        <v>1000000</v>
      </c>
      <c r="E80" s="34">
        <v>937216.49</v>
      </c>
      <c r="F80" s="35">
        <f t="shared" si="1"/>
        <v>93.721648999999999</v>
      </c>
      <c r="G80" s="13"/>
    </row>
    <row r="81" spans="1:7" ht="38.25" hidden="1" x14ac:dyDescent="0.2">
      <c r="A81" s="36" t="s">
        <v>234</v>
      </c>
      <c r="B81" s="33"/>
      <c r="C81" s="32" t="s">
        <v>290</v>
      </c>
      <c r="D81" s="34">
        <v>0</v>
      </c>
      <c r="E81" s="34">
        <v>174400</v>
      </c>
      <c r="F81" s="35" t="e">
        <f t="shared" si="1"/>
        <v>#DIV/0!</v>
      </c>
      <c r="G81" s="13"/>
    </row>
    <row r="82" spans="1:7" ht="25.5" hidden="1" x14ac:dyDescent="0.2">
      <c r="A82" s="36" t="s">
        <v>70</v>
      </c>
      <c r="B82" s="33"/>
      <c r="C82" s="32" t="s">
        <v>124</v>
      </c>
      <c r="D82" s="34">
        <v>930000</v>
      </c>
      <c r="E82" s="34">
        <v>385090.98</v>
      </c>
      <c r="F82" s="35">
        <f t="shared" si="1"/>
        <v>41.407632258064517</v>
      </c>
      <c r="G82" s="13"/>
    </row>
    <row r="83" spans="1:7" ht="25.5" hidden="1" x14ac:dyDescent="0.2">
      <c r="A83" s="36" t="s">
        <v>171</v>
      </c>
      <c r="B83" s="33"/>
      <c r="C83" s="32" t="s">
        <v>125</v>
      </c>
      <c r="D83" s="34">
        <v>70000</v>
      </c>
      <c r="E83" s="34">
        <v>377725.51</v>
      </c>
      <c r="F83" s="35">
        <f t="shared" si="1"/>
        <v>539.60787142857146</v>
      </c>
      <c r="G83" s="13"/>
    </row>
    <row r="84" spans="1:7" ht="12.75" x14ac:dyDescent="0.2">
      <c r="A84" s="32" t="s">
        <v>37</v>
      </c>
      <c r="B84" s="33"/>
      <c r="C84" s="32" t="s">
        <v>126</v>
      </c>
      <c r="D84" s="34">
        <f>[1]Лист1!$C$36</f>
        <v>1500000</v>
      </c>
      <c r="E84" s="34">
        <f>[1]Лист1!$D$36</f>
        <v>5503548.6500000004</v>
      </c>
      <c r="F84" s="35">
        <f t="shared" si="1"/>
        <v>366.90324333333336</v>
      </c>
      <c r="G84" s="13"/>
    </row>
    <row r="85" spans="1:7" ht="12.75" hidden="1" x14ac:dyDescent="0.2">
      <c r="A85" s="36" t="s">
        <v>38</v>
      </c>
      <c r="B85" s="33"/>
      <c r="C85" s="32" t="s">
        <v>127</v>
      </c>
      <c r="D85" s="34">
        <v>64620</v>
      </c>
      <c r="E85" s="34">
        <v>109761.35</v>
      </c>
      <c r="F85" s="35">
        <f t="shared" si="1"/>
        <v>169.85662333642836</v>
      </c>
      <c r="G85" s="13"/>
    </row>
    <row r="86" spans="1:7" ht="38.25" hidden="1" x14ac:dyDescent="0.2">
      <c r="A86" s="36" t="s">
        <v>235</v>
      </c>
      <c r="B86" s="33"/>
      <c r="C86" s="32" t="s">
        <v>128</v>
      </c>
      <c r="D86" s="34">
        <v>64620</v>
      </c>
      <c r="E86" s="34">
        <v>105711.35</v>
      </c>
      <c r="F86" s="35">
        <f t="shared" si="1"/>
        <v>163.58921386567627</v>
      </c>
      <c r="G86" s="13"/>
    </row>
    <row r="87" spans="1:7" ht="25.5" hidden="1" x14ac:dyDescent="0.2">
      <c r="A87" s="36" t="s">
        <v>39</v>
      </c>
      <c r="B87" s="33"/>
      <c r="C87" s="32" t="s">
        <v>129</v>
      </c>
      <c r="D87" s="34">
        <v>0</v>
      </c>
      <c r="E87" s="34">
        <v>4050</v>
      </c>
      <c r="F87" s="35" t="e">
        <f t="shared" si="1"/>
        <v>#DIV/0!</v>
      </c>
      <c r="G87" s="13"/>
    </row>
    <row r="88" spans="1:7" ht="38.25" hidden="1" x14ac:dyDescent="0.2">
      <c r="A88" s="36" t="s">
        <v>236</v>
      </c>
      <c r="B88" s="33"/>
      <c r="C88" s="32" t="s">
        <v>291</v>
      </c>
      <c r="D88" s="34">
        <v>0</v>
      </c>
      <c r="E88" s="34">
        <v>3000</v>
      </c>
      <c r="F88" s="35"/>
      <c r="G88" s="13"/>
    </row>
    <row r="89" spans="1:7" ht="38.25" hidden="1" x14ac:dyDescent="0.2">
      <c r="A89" s="36" t="s">
        <v>40</v>
      </c>
      <c r="B89" s="33"/>
      <c r="C89" s="32" t="s">
        <v>130</v>
      </c>
      <c r="D89" s="34">
        <v>0</v>
      </c>
      <c r="E89" s="34">
        <v>48000</v>
      </c>
      <c r="F89" s="35"/>
      <c r="G89" s="13"/>
    </row>
    <row r="90" spans="1:7" ht="25.5" hidden="1" x14ac:dyDescent="0.2">
      <c r="A90" s="36" t="s">
        <v>41</v>
      </c>
      <c r="B90" s="33"/>
      <c r="C90" s="32" t="s">
        <v>131</v>
      </c>
      <c r="D90" s="34">
        <v>0</v>
      </c>
      <c r="E90" s="34">
        <v>48000</v>
      </c>
      <c r="F90" s="35"/>
      <c r="G90" s="13"/>
    </row>
    <row r="91" spans="1:7" ht="63.75" hidden="1" x14ac:dyDescent="0.2">
      <c r="A91" s="36" t="s">
        <v>72</v>
      </c>
      <c r="B91" s="33"/>
      <c r="C91" s="32" t="s">
        <v>132</v>
      </c>
      <c r="D91" s="34">
        <v>0</v>
      </c>
      <c r="E91" s="34">
        <v>172574.07</v>
      </c>
      <c r="F91" s="35"/>
      <c r="G91" s="13"/>
    </row>
    <row r="92" spans="1:7" ht="12.75" hidden="1" x14ac:dyDescent="0.2">
      <c r="A92" s="36" t="s">
        <v>172</v>
      </c>
      <c r="B92" s="33"/>
      <c r="C92" s="32" t="s">
        <v>190</v>
      </c>
      <c r="D92" s="34">
        <v>0</v>
      </c>
      <c r="E92" s="34">
        <v>13000</v>
      </c>
      <c r="F92" s="35" t="e">
        <f t="shared" si="1"/>
        <v>#DIV/0!</v>
      </c>
      <c r="G92" s="13"/>
    </row>
    <row r="93" spans="1:7" ht="25.5" hidden="1" x14ac:dyDescent="0.2">
      <c r="A93" s="36" t="s">
        <v>173</v>
      </c>
      <c r="B93" s="33"/>
      <c r="C93" s="32" t="s">
        <v>191</v>
      </c>
      <c r="D93" s="34">
        <v>0</v>
      </c>
      <c r="E93" s="34">
        <v>111574.07</v>
      </c>
      <c r="F93" s="35" t="e">
        <f t="shared" si="1"/>
        <v>#DIV/0!</v>
      </c>
      <c r="G93" s="13"/>
    </row>
    <row r="94" spans="1:7" ht="12.75" hidden="1" x14ac:dyDescent="0.2">
      <c r="A94" s="36" t="s">
        <v>73</v>
      </c>
      <c r="B94" s="33"/>
      <c r="C94" s="32" t="s">
        <v>133</v>
      </c>
      <c r="D94" s="34">
        <v>0</v>
      </c>
      <c r="E94" s="34">
        <v>13000</v>
      </c>
      <c r="F94" s="35" t="e">
        <f t="shared" si="1"/>
        <v>#DIV/0!</v>
      </c>
      <c r="G94" s="13"/>
    </row>
    <row r="95" spans="1:7" ht="12.75" hidden="1" x14ac:dyDescent="0.2">
      <c r="A95" s="36" t="s">
        <v>74</v>
      </c>
      <c r="B95" s="33"/>
      <c r="C95" s="32" t="s">
        <v>134</v>
      </c>
      <c r="D95" s="34">
        <v>0</v>
      </c>
      <c r="E95" s="34">
        <v>35000</v>
      </c>
      <c r="F95" s="35" t="e">
        <f t="shared" si="1"/>
        <v>#DIV/0!</v>
      </c>
      <c r="G95" s="13"/>
    </row>
    <row r="96" spans="1:7" ht="25.5" hidden="1" x14ac:dyDescent="0.2">
      <c r="A96" s="36" t="s">
        <v>42</v>
      </c>
      <c r="B96" s="33"/>
      <c r="C96" s="32" t="s">
        <v>135</v>
      </c>
      <c r="D96" s="34">
        <v>110000</v>
      </c>
      <c r="E96" s="34">
        <v>10485</v>
      </c>
      <c r="F96" s="35">
        <f t="shared" si="1"/>
        <v>9.5318181818181813</v>
      </c>
      <c r="G96" s="13"/>
    </row>
    <row r="97" spans="1:7" ht="12.75" hidden="1" x14ac:dyDescent="0.2">
      <c r="A97" s="36" t="s">
        <v>75</v>
      </c>
      <c r="B97" s="33"/>
      <c r="C97" s="32" t="s">
        <v>136</v>
      </c>
      <c r="D97" s="34">
        <v>0</v>
      </c>
      <c r="E97" s="34">
        <v>30352.9</v>
      </c>
      <c r="F97" s="35"/>
      <c r="G97" s="13"/>
    </row>
    <row r="98" spans="1:7" ht="25.5" hidden="1" x14ac:dyDescent="0.2">
      <c r="A98" s="36" t="s">
        <v>237</v>
      </c>
      <c r="B98" s="33"/>
      <c r="C98" s="32" t="s">
        <v>292</v>
      </c>
      <c r="D98" s="34">
        <v>0</v>
      </c>
      <c r="E98" s="34">
        <v>2500</v>
      </c>
      <c r="F98" s="35" t="e">
        <f t="shared" si="1"/>
        <v>#DIV/0!</v>
      </c>
      <c r="G98" s="13"/>
    </row>
    <row r="99" spans="1:7" ht="25.5" hidden="1" x14ac:dyDescent="0.2">
      <c r="A99" s="36" t="s">
        <v>238</v>
      </c>
      <c r="B99" s="33"/>
      <c r="C99" s="32" t="s">
        <v>293</v>
      </c>
      <c r="D99" s="34">
        <v>0</v>
      </c>
      <c r="E99" s="34">
        <v>2500</v>
      </c>
      <c r="F99" s="35" t="e">
        <f t="shared" si="1"/>
        <v>#DIV/0!</v>
      </c>
      <c r="G99" s="13"/>
    </row>
    <row r="100" spans="1:7" ht="12.75" hidden="1" x14ac:dyDescent="0.2">
      <c r="A100" s="36" t="s">
        <v>76</v>
      </c>
      <c r="B100" s="33"/>
      <c r="C100" s="32" t="s">
        <v>137</v>
      </c>
      <c r="D100" s="34">
        <v>0</v>
      </c>
      <c r="E100" s="34">
        <v>27852.9</v>
      </c>
      <c r="F100" s="35" t="e">
        <f t="shared" si="1"/>
        <v>#DIV/0!</v>
      </c>
      <c r="G100" s="13"/>
    </row>
    <row r="101" spans="1:7" ht="38.25" hidden="1" x14ac:dyDescent="0.2">
      <c r="A101" s="36" t="s">
        <v>43</v>
      </c>
      <c r="B101" s="33"/>
      <c r="C101" s="32" t="s">
        <v>138</v>
      </c>
      <c r="D101" s="34">
        <v>200000</v>
      </c>
      <c r="E101" s="34">
        <v>145131.56</v>
      </c>
      <c r="F101" s="35">
        <f t="shared" si="1"/>
        <v>72.565780000000004</v>
      </c>
      <c r="G101" s="13"/>
    </row>
    <row r="102" spans="1:7" ht="12.75" hidden="1" x14ac:dyDescent="0.2">
      <c r="A102" s="36" t="s">
        <v>44</v>
      </c>
      <c r="B102" s="33"/>
      <c r="C102" s="32" t="s">
        <v>139</v>
      </c>
      <c r="D102" s="34">
        <v>795000</v>
      </c>
      <c r="E102" s="34">
        <v>699929.79</v>
      </c>
      <c r="F102" s="35">
        <f t="shared" si="1"/>
        <v>88.041483018867922</v>
      </c>
      <c r="G102" s="13"/>
    </row>
    <row r="103" spans="1:7" ht="25.5" hidden="1" x14ac:dyDescent="0.2">
      <c r="A103" s="36" t="s">
        <v>45</v>
      </c>
      <c r="B103" s="33"/>
      <c r="C103" s="32" t="s">
        <v>140</v>
      </c>
      <c r="D103" s="34">
        <v>795000</v>
      </c>
      <c r="E103" s="34">
        <v>699929.79</v>
      </c>
      <c r="F103" s="35">
        <f t="shared" si="1"/>
        <v>88.041483018867922</v>
      </c>
      <c r="G103" s="13"/>
    </row>
    <row r="104" spans="1:7" ht="12.75" x14ac:dyDescent="0.2">
      <c r="A104" s="32" t="s">
        <v>46</v>
      </c>
      <c r="B104" s="33"/>
      <c r="C104" s="32" t="s">
        <v>141</v>
      </c>
      <c r="D104" s="34">
        <f>'[2]428 - (115н) Отчет  об исполне'!$C$42</f>
        <v>0</v>
      </c>
      <c r="E104" s="34">
        <f>[1]Лист1!$D$40</f>
        <v>46161.2</v>
      </c>
      <c r="F104" s="35"/>
      <c r="G104" s="13"/>
    </row>
    <row r="105" spans="1:7" ht="12.75" hidden="1" x14ac:dyDescent="0.2">
      <c r="A105" s="32" t="s">
        <v>47</v>
      </c>
      <c r="B105" s="33"/>
      <c r="C105" s="32" t="s">
        <v>142</v>
      </c>
      <c r="D105" s="34">
        <v>0</v>
      </c>
      <c r="E105" s="34">
        <v>-26329.08</v>
      </c>
      <c r="F105" s="35"/>
      <c r="G105" s="13"/>
    </row>
    <row r="106" spans="1:7" ht="12.75" hidden="1" x14ac:dyDescent="0.2">
      <c r="A106" s="36" t="s">
        <v>48</v>
      </c>
      <c r="B106" s="33"/>
      <c r="C106" s="32" t="s">
        <v>143</v>
      </c>
      <c r="D106" s="34">
        <v>0</v>
      </c>
      <c r="E106" s="34">
        <v>-26329.08</v>
      </c>
      <c r="F106" s="35"/>
      <c r="G106" s="13"/>
    </row>
    <row r="107" spans="1:7" ht="12.75" hidden="1" x14ac:dyDescent="0.2">
      <c r="A107" s="36" t="s">
        <v>239</v>
      </c>
      <c r="B107" s="33"/>
      <c r="C107" s="32" t="s">
        <v>294</v>
      </c>
      <c r="D107" s="34">
        <v>0</v>
      </c>
      <c r="E107" s="34">
        <v>0</v>
      </c>
      <c r="F107" s="35"/>
      <c r="G107" s="13"/>
    </row>
    <row r="108" spans="1:7" ht="12.75" hidden="1" x14ac:dyDescent="0.2">
      <c r="A108" s="32" t="s">
        <v>174</v>
      </c>
      <c r="B108" s="33"/>
      <c r="C108" s="32" t="s">
        <v>192</v>
      </c>
      <c r="D108" s="34">
        <v>0</v>
      </c>
      <c r="E108" s="34">
        <v>75206.59</v>
      </c>
      <c r="F108" s="35"/>
      <c r="G108" s="13"/>
    </row>
    <row r="109" spans="1:7" ht="12.75" hidden="1" x14ac:dyDescent="0.2">
      <c r="A109" s="36" t="s">
        <v>175</v>
      </c>
      <c r="B109" s="33"/>
      <c r="C109" s="32" t="s">
        <v>193</v>
      </c>
      <c r="D109" s="34">
        <v>0</v>
      </c>
      <c r="E109" s="34">
        <v>75206.59</v>
      </c>
      <c r="F109" s="35" t="e">
        <f t="shared" si="1"/>
        <v>#DIV/0!</v>
      </c>
      <c r="G109" s="13"/>
    </row>
    <row r="110" spans="1:7" ht="12.75" hidden="1" x14ac:dyDescent="0.2">
      <c r="A110" s="36" t="s">
        <v>240</v>
      </c>
      <c r="B110" s="33"/>
      <c r="C110" s="32" t="s">
        <v>295</v>
      </c>
      <c r="D110" s="34">
        <v>0</v>
      </c>
      <c r="E110" s="34">
        <v>0</v>
      </c>
      <c r="F110" s="35" t="e">
        <f t="shared" si="1"/>
        <v>#DIV/0!</v>
      </c>
      <c r="G110" s="13"/>
    </row>
    <row r="111" spans="1:7" ht="12.75" x14ac:dyDescent="0.2">
      <c r="A111" s="32" t="s">
        <v>49</v>
      </c>
      <c r="B111" s="33"/>
      <c r="C111" s="32" t="s">
        <v>144</v>
      </c>
      <c r="D111" s="34">
        <f>D112</f>
        <v>883202494.40999997</v>
      </c>
      <c r="E111" s="34">
        <f>E112</f>
        <v>880885304.05000007</v>
      </c>
      <c r="F111" s="35">
        <f t="shared" si="1"/>
        <v>99.737637702037091</v>
      </c>
      <c r="G111" s="13"/>
    </row>
    <row r="112" spans="1:7" ht="25.5" x14ac:dyDescent="0.2">
      <c r="A112" s="36" t="s">
        <v>50</v>
      </c>
      <c r="B112" s="33"/>
      <c r="C112" s="32" t="s">
        <v>145</v>
      </c>
      <c r="D112" s="34">
        <f>[1]Лист1!$C$43</f>
        <v>883202494.40999997</v>
      </c>
      <c r="E112" s="34">
        <f>[1]Лист1!$D$43</f>
        <v>880885304.05000007</v>
      </c>
      <c r="F112" s="35">
        <f t="shared" si="1"/>
        <v>99.737637702037091</v>
      </c>
    </row>
    <row r="113" spans="1:6" ht="12.75" hidden="1" x14ac:dyDescent="0.2">
      <c r="A113" s="31" t="s">
        <v>176</v>
      </c>
      <c r="B113" s="28"/>
      <c r="C113" s="27" t="s">
        <v>146</v>
      </c>
      <c r="D113" s="29">
        <v>33873400</v>
      </c>
      <c r="E113" s="29">
        <v>33873400</v>
      </c>
      <c r="F113" s="30">
        <f t="shared" si="1"/>
        <v>100</v>
      </c>
    </row>
    <row r="114" spans="1:6" ht="12.75" hidden="1" x14ac:dyDescent="0.2">
      <c r="A114" s="27" t="s">
        <v>241</v>
      </c>
      <c r="B114" s="28"/>
      <c r="C114" s="27" t="s">
        <v>296</v>
      </c>
      <c r="D114" s="29">
        <v>33873400</v>
      </c>
      <c r="E114" s="29">
        <v>33873400</v>
      </c>
      <c r="F114" s="30">
        <f t="shared" si="1"/>
        <v>100</v>
      </c>
    </row>
    <row r="115" spans="1:6" ht="12.75" hidden="1" x14ac:dyDescent="0.2">
      <c r="A115" s="31" t="s">
        <v>242</v>
      </c>
      <c r="B115" s="28"/>
      <c r="C115" s="27" t="s">
        <v>297</v>
      </c>
      <c r="D115" s="29">
        <v>33873400</v>
      </c>
      <c r="E115" s="29">
        <v>33873400</v>
      </c>
      <c r="F115" s="30">
        <f t="shared" si="1"/>
        <v>100</v>
      </c>
    </row>
    <row r="116" spans="1:6" ht="12.75" hidden="1" x14ac:dyDescent="0.2">
      <c r="A116" s="31" t="s">
        <v>243</v>
      </c>
      <c r="B116" s="28"/>
      <c r="C116" s="27" t="s">
        <v>298</v>
      </c>
      <c r="D116" s="29">
        <v>0</v>
      </c>
      <c r="E116" s="29">
        <v>0</v>
      </c>
      <c r="F116" s="30" t="e">
        <f t="shared" si="1"/>
        <v>#DIV/0!</v>
      </c>
    </row>
    <row r="117" spans="1:6" ht="12.75" hidden="1" x14ac:dyDescent="0.2">
      <c r="A117" s="31" t="s">
        <v>244</v>
      </c>
      <c r="B117" s="28"/>
      <c r="C117" s="27" t="s">
        <v>299</v>
      </c>
      <c r="D117" s="29">
        <v>0</v>
      </c>
      <c r="E117" s="29">
        <v>0</v>
      </c>
      <c r="F117" s="30" t="e">
        <f t="shared" si="1"/>
        <v>#DIV/0!</v>
      </c>
    </row>
    <row r="118" spans="1:6" ht="12.75" hidden="1" x14ac:dyDescent="0.2">
      <c r="A118" s="31" t="s">
        <v>177</v>
      </c>
      <c r="B118" s="28"/>
      <c r="C118" s="27" t="s">
        <v>194</v>
      </c>
      <c r="D118" s="29">
        <v>6202080.8700000001</v>
      </c>
      <c r="E118" s="29">
        <v>6008152.9699999997</v>
      </c>
      <c r="F118" s="30">
        <f t="shared" si="1"/>
        <v>96.873180081574773</v>
      </c>
    </row>
    <row r="119" spans="1:6" ht="12.75" hidden="1" x14ac:dyDescent="0.2">
      <c r="A119" s="31" t="s">
        <v>178</v>
      </c>
      <c r="B119" s="28"/>
      <c r="C119" s="27" t="s">
        <v>195</v>
      </c>
      <c r="D119" s="29">
        <v>88280.87</v>
      </c>
      <c r="E119" s="29">
        <v>88280.87</v>
      </c>
      <c r="F119" s="30">
        <f t="shared" si="1"/>
        <v>100</v>
      </c>
    </row>
    <row r="120" spans="1:6" ht="12.75" hidden="1" x14ac:dyDescent="0.2">
      <c r="A120" s="31" t="s">
        <v>179</v>
      </c>
      <c r="B120" s="28"/>
      <c r="C120" s="27" t="s">
        <v>196</v>
      </c>
      <c r="D120" s="29">
        <v>88280.87</v>
      </c>
      <c r="E120" s="29">
        <v>88280.87</v>
      </c>
      <c r="F120" s="30">
        <f t="shared" si="1"/>
        <v>100</v>
      </c>
    </row>
    <row r="121" spans="1:6" ht="25.5" hidden="1" x14ac:dyDescent="0.2">
      <c r="A121" s="31" t="s">
        <v>245</v>
      </c>
      <c r="B121" s="28"/>
      <c r="C121" s="27" t="s">
        <v>300</v>
      </c>
      <c r="D121" s="29">
        <v>2170000</v>
      </c>
      <c r="E121" s="29">
        <v>2000000</v>
      </c>
      <c r="F121" s="30">
        <f t="shared" si="1"/>
        <v>92.165898617511516</v>
      </c>
    </row>
    <row r="122" spans="1:6" ht="25.5" hidden="1" x14ac:dyDescent="0.2">
      <c r="A122" s="31" t="s">
        <v>246</v>
      </c>
      <c r="B122" s="28"/>
      <c r="C122" s="27" t="s">
        <v>301</v>
      </c>
      <c r="D122" s="29">
        <v>2170000</v>
      </c>
      <c r="E122" s="29">
        <v>2000000</v>
      </c>
      <c r="F122" s="30">
        <f t="shared" si="1"/>
        <v>92.165898617511516</v>
      </c>
    </row>
    <row r="123" spans="1:6" ht="38.25" hidden="1" x14ac:dyDescent="0.2">
      <c r="A123" s="31" t="s">
        <v>247</v>
      </c>
      <c r="B123" s="28"/>
      <c r="C123" s="27" t="s">
        <v>302</v>
      </c>
      <c r="D123" s="29">
        <v>0</v>
      </c>
      <c r="E123" s="29">
        <v>0</v>
      </c>
      <c r="F123" s="30" t="e">
        <f t="shared" si="1"/>
        <v>#DIV/0!</v>
      </c>
    </row>
    <row r="124" spans="1:6" ht="51" hidden="1" x14ac:dyDescent="0.2">
      <c r="A124" s="31" t="s">
        <v>248</v>
      </c>
      <c r="B124" s="28"/>
      <c r="C124" s="27" t="s">
        <v>303</v>
      </c>
      <c r="D124" s="29">
        <v>0</v>
      </c>
      <c r="E124" s="29">
        <v>0</v>
      </c>
      <c r="F124" s="30" t="e">
        <f t="shared" si="1"/>
        <v>#DIV/0!</v>
      </c>
    </row>
    <row r="125" spans="1:6" ht="51" hidden="1" x14ac:dyDescent="0.2">
      <c r="A125" s="31" t="s">
        <v>249</v>
      </c>
      <c r="B125" s="28"/>
      <c r="C125" s="27" t="s">
        <v>304</v>
      </c>
      <c r="D125" s="29">
        <v>0</v>
      </c>
      <c r="E125" s="29">
        <v>0</v>
      </c>
      <c r="F125" s="30" t="e">
        <f t="shared" si="1"/>
        <v>#DIV/0!</v>
      </c>
    </row>
    <row r="126" spans="1:6" ht="12.75" hidden="1" x14ac:dyDescent="0.2">
      <c r="A126" s="27" t="s">
        <v>180</v>
      </c>
      <c r="B126" s="28"/>
      <c r="C126" s="27" t="s">
        <v>197</v>
      </c>
      <c r="D126" s="29">
        <v>3943800</v>
      </c>
      <c r="E126" s="29">
        <v>3919872.1</v>
      </c>
      <c r="F126" s="30">
        <f t="shared" si="1"/>
        <v>99.393278056696587</v>
      </c>
    </row>
    <row r="127" spans="1:6" ht="12.75" hidden="1" x14ac:dyDescent="0.2">
      <c r="A127" s="27" t="s">
        <v>181</v>
      </c>
      <c r="B127" s="28"/>
      <c r="C127" s="27" t="s">
        <v>198</v>
      </c>
      <c r="D127" s="29">
        <v>3943800</v>
      </c>
      <c r="E127" s="29">
        <v>3919872.1</v>
      </c>
      <c r="F127" s="30">
        <f t="shared" si="1"/>
        <v>99.393278056696587</v>
      </c>
    </row>
    <row r="128" spans="1:6" ht="12.75" hidden="1" x14ac:dyDescent="0.2">
      <c r="A128" s="31" t="s">
        <v>182</v>
      </c>
      <c r="B128" s="28"/>
      <c r="C128" s="27" t="s">
        <v>147</v>
      </c>
      <c r="D128" s="29">
        <v>412000841.24000001</v>
      </c>
      <c r="E128" s="29">
        <v>409901759</v>
      </c>
      <c r="F128" s="30">
        <f t="shared" si="1"/>
        <v>99.490515059706581</v>
      </c>
    </row>
    <row r="129" spans="1:6" ht="12.75" hidden="1" x14ac:dyDescent="0.2">
      <c r="A129" s="31" t="s">
        <v>51</v>
      </c>
      <c r="B129" s="28"/>
      <c r="C129" s="27" t="s">
        <v>148</v>
      </c>
      <c r="D129" s="29">
        <v>1411000</v>
      </c>
      <c r="E129" s="29">
        <v>1411000</v>
      </c>
      <c r="F129" s="30">
        <f t="shared" si="1"/>
        <v>100</v>
      </c>
    </row>
    <row r="130" spans="1:6" ht="25.5" hidden="1" x14ac:dyDescent="0.2">
      <c r="A130" s="31" t="s">
        <v>52</v>
      </c>
      <c r="B130" s="28"/>
      <c r="C130" s="27" t="s">
        <v>149</v>
      </c>
      <c r="D130" s="29">
        <v>1411000</v>
      </c>
      <c r="E130" s="29">
        <v>1411000</v>
      </c>
      <c r="F130" s="30">
        <f t="shared" si="1"/>
        <v>100</v>
      </c>
    </row>
    <row r="131" spans="1:6" ht="25.5" hidden="1" x14ac:dyDescent="0.2">
      <c r="A131" s="31" t="s">
        <v>250</v>
      </c>
      <c r="B131" s="28"/>
      <c r="C131" s="27" t="s">
        <v>305</v>
      </c>
      <c r="D131" s="29">
        <v>37454.699999999997</v>
      </c>
      <c r="E131" s="29">
        <v>37454.699999999997</v>
      </c>
      <c r="F131" s="30">
        <f t="shared" si="1"/>
        <v>100</v>
      </c>
    </row>
    <row r="132" spans="1:6" ht="25.5" hidden="1" x14ac:dyDescent="0.2">
      <c r="A132" s="31" t="s">
        <v>251</v>
      </c>
      <c r="B132" s="28"/>
      <c r="C132" s="27" t="s">
        <v>306</v>
      </c>
      <c r="D132" s="29">
        <v>37454.699999999997</v>
      </c>
      <c r="E132" s="29">
        <v>37454.699999999997</v>
      </c>
      <c r="F132" s="30">
        <f t="shared" si="1"/>
        <v>100</v>
      </c>
    </row>
    <row r="133" spans="1:6" ht="25.5" hidden="1" x14ac:dyDescent="0.2">
      <c r="A133" s="31" t="s">
        <v>252</v>
      </c>
      <c r="B133" s="28"/>
      <c r="C133" s="27" t="s">
        <v>307</v>
      </c>
      <c r="D133" s="29">
        <v>0</v>
      </c>
      <c r="E133" s="29">
        <v>0</v>
      </c>
      <c r="F133" s="30" t="e">
        <f t="shared" si="1"/>
        <v>#DIV/0!</v>
      </c>
    </row>
    <row r="134" spans="1:6" ht="25.5" hidden="1" x14ac:dyDescent="0.2">
      <c r="A134" s="31" t="s">
        <v>253</v>
      </c>
      <c r="B134" s="28"/>
      <c r="C134" s="27" t="s">
        <v>308</v>
      </c>
      <c r="D134" s="29">
        <v>0</v>
      </c>
      <c r="E134" s="29">
        <v>0</v>
      </c>
      <c r="F134" s="30" t="e">
        <f t="shared" si="1"/>
        <v>#DIV/0!</v>
      </c>
    </row>
    <row r="135" spans="1:6" ht="25.5" hidden="1" x14ac:dyDescent="0.2">
      <c r="A135" s="31" t="s">
        <v>254</v>
      </c>
      <c r="B135" s="28"/>
      <c r="C135" s="27" t="s">
        <v>309</v>
      </c>
      <c r="D135" s="29">
        <v>0</v>
      </c>
      <c r="E135" s="29">
        <v>0</v>
      </c>
      <c r="F135" s="30" t="e">
        <f t="shared" si="1"/>
        <v>#DIV/0!</v>
      </c>
    </row>
    <row r="136" spans="1:6" ht="25.5" hidden="1" x14ac:dyDescent="0.2">
      <c r="A136" s="31" t="s">
        <v>53</v>
      </c>
      <c r="B136" s="28"/>
      <c r="C136" s="27" t="s">
        <v>150</v>
      </c>
      <c r="D136" s="29">
        <v>12000</v>
      </c>
      <c r="E136" s="29">
        <v>12000</v>
      </c>
      <c r="F136" s="30">
        <f t="shared" si="1"/>
        <v>100</v>
      </c>
    </row>
    <row r="137" spans="1:6" ht="25.5" hidden="1" x14ac:dyDescent="0.2">
      <c r="A137" s="31" t="s">
        <v>183</v>
      </c>
      <c r="B137" s="28"/>
      <c r="C137" s="27" t="s">
        <v>199</v>
      </c>
      <c r="D137" s="29">
        <v>12000</v>
      </c>
      <c r="E137" s="29">
        <v>12000</v>
      </c>
      <c r="F137" s="30">
        <f t="shared" si="1"/>
        <v>100</v>
      </c>
    </row>
    <row r="138" spans="1:6" ht="25.5" hidden="1" x14ac:dyDescent="0.2">
      <c r="A138" s="31" t="s">
        <v>255</v>
      </c>
      <c r="B138" s="28"/>
      <c r="C138" s="27" t="s">
        <v>151</v>
      </c>
      <c r="D138" s="29">
        <v>409463646.54000002</v>
      </c>
      <c r="E138" s="29">
        <v>407406827.80000001</v>
      </c>
      <c r="F138" s="30">
        <f t="shared" si="1"/>
        <v>99.497679767818141</v>
      </c>
    </row>
    <row r="139" spans="1:6" ht="25.5" hidden="1" x14ac:dyDescent="0.2">
      <c r="A139" s="31" t="s">
        <v>55</v>
      </c>
      <c r="B139" s="28"/>
      <c r="C139" s="27" t="s">
        <v>152</v>
      </c>
      <c r="D139" s="29">
        <v>409463646.54000002</v>
      </c>
      <c r="E139" s="29">
        <v>407406827.80000001</v>
      </c>
      <c r="F139" s="30">
        <f t="shared" ref="F139:F149" si="2">E139/D139*100</f>
        <v>99.497679767818141</v>
      </c>
    </row>
    <row r="140" spans="1:6" ht="12.75" hidden="1" x14ac:dyDescent="0.2">
      <c r="A140" s="31" t="s">
        <v>256</v>
      </c>
      <c r="B140" s="28"/>
      <c r="C140" s="27" t="s">
        <v>310</v>
      </c>
      <c r="D140" s="29">
        <v>1076740</v>
      </c>
      <c r="E140" s="29">
        <v>1034476.5</v>
      </c>
      <c r="F140" s="30">
        <f t="shared" si="2"/>
        <v>96.074864869885019</v>
      </c>
    </row>
    <row r="141" spans="1:6" ht="25.5" hidden="1" x14ac:dyDescent="0.2">
      <c r="A141" s="31" t="s">
        <v>257</v>
      </c>
      <c r="B141" s="28"/>
      <c r="C141" s="27" t="s">
        <v>311</v>
      </c>
      <c r="D141" s="29">
        <v>1076740</v>
      </c>
      <c r="E141" s="29">
        <v>1034476.5</v>
      </c>
      <c r="F141" s="30">
        <f t="shared" si="2"/>
        <v>96.074864869885019</v>
      </c>
    </row>
    <row r="142" spans="1:6" ht="12.75" hidden="1" x14ac:dyDescent="0.2">
      <c r="A142" s="27" t="s">
        <v>79</v>
      </c>
      <c r="B142" s="28"/>
      <c r="C142" s="27" t="s">
        <v>155</v>
      </c>
      <c r="D142" s="29">
        <v>979710</v>
      </c>
      <c r="E142" s="29">
        <v>1106604</v>
      </c>
      <c r="F142" s="30">
        <f t="shared" si="2"/>
        <v>112.95220014085801</v>
      </c>
    </row>
    <row r="143" spans="1:6" ht="38.25" hidden="1" x14ac:dyDescent="0.2">
      <c r="A143" s="31" t="s">
        <v>258</v>
      </c>
      <c r="B143" s="28"/>
      <c r="C143" s="27" t="s">
        <v>312</v>
      </c>
      <c r="D143" s="29">
        <v>676300</v>
      </c>
      <c r="E143" s="29">
        <v>803500</v>
      </c>
      <c r="F143" s="30">
        <f t="shared" si="2"/>
        <v>118.80822120360786</v>
      </c>
    </row>
    <row r="144" spans="1:6" ht="38.25" hidden="1" x14ac:dyDescent="0.2">
      <c r="A144" s="31" t="s">
        <v>259</v>
      </c>
      <c r="B144" s="28"/>
      <c r="C144" s="27" t="s">
        <v>313</v>
      </c>
      <c r="D144" s="29">
        <v>676300</v>
      </c>
      <c r="E144" s="29">
        <v>803500</v>
      </c>
      <c r="F144" s="30">
        <f t="shared" si="2"/>
        <v>118.80822120360786</v>
      </c>
    </row>
    <row r="145" spans="1:6" ht="38.25" hidden="1" x14ac:dyDescent="0.2">
      <c r="A145" s="31" t="s">
        <v>80</v>
      </c>
      <c r="B145" s="28"/>
      <c r="C145" s="27" t="s">
        <v>156</v>
      </c>
      <c r="D145" s="29">
        <v>27500</v>
      </c>
      <c r="E145" s="29">
        <v>27500</v>
      </c>
      <c r="F145" s="30">
        <f t="shared" si="2"/>
        <v>100</v>
      </c>
    </row>
    <row r="146" spans="1:6" ht="25.5" hidden="1" x14ac:dyDescent="0.2">
      <c r="A146" s="31" t="s">
        <v>81</v>
      </c>
      <c r="B146" s="28"/>
      <c r="C146" s="27" t="s">
        <v>157</v>
      </c>
      <c r="D146" s="29">
        <v>27500</v>
      </c>
      <c r="E146" s="29">
        <v>27500</v>
      </c>
      <c r="F146" s="30">
        <f t="shared" si="2"/>
        <v>100</v>
      </c>
    </row>
    <row r="147" spans="1:6" ht="12.75" hidden="1" x14ac:dyDescent="0.2">
      <c r="A147" s="31" t="s">
        <v>260</v>
      </c>
      <c r="B147" s="28"/>
      <c r="C147" s="27" t="s">
        <v>314</v>
      </c>
      <c r="D147" s="29">
        <v>275910</v>
      </c>
      <c r="E147" s="29">
        <v>275604</v>
      </c>
      <c r="F147" s="30">
        <f t="shared" si="2"/>
        <v>99.889094269870611</v>
      </c>
    </row>
    <row r="148" spans="1:6" ht="12.75" hidden="1" x14ac:dyDescent="0.2">
      <c r="A148" s="31" t="s">
        <v>261</v>
      </c>
      <c r="B148" s="28"/>
      <c r="C148" s="27" t="s">
        <v>315</v>
      </c>
      <c r="D148" s="29">
        <v>275910</v>
      </c>
      <c r="E148" s="29">
        <v>275604</v>
      </c>
      <c r="F148" s="30">
        <f t="shared" si="2"/>
        <v>99.889094269870611</v>
      </c>
    </row>
    <row r="149" spans="1:6" ht="12.75" hidden="1" x14ac:dyDescent="0.2">
      <c r="A149" s="31" t="s">
        <v>262</v>
      </c>
      <c r="B149" s="28"/>
      <c r="C149" s="27" t="s">
        <v>316</v>
      </c>
      <c r="D149" s="29">
        <v>0</v>
      </c>
      <c r="E149" s="29">
        <v>0</v>
      </c>
      <c r="F149" s="30" t="e">
        <f t="shared" si="2"/>
        <v>#DIV/0!</v>
      </c>
    </row>
    <row r="150" spans="1:6" ht="25.5" x14ac:dyDescent="0.2">
      <c r="A150" s="31" t="s">
        <v>56</v>
      </c>
      <c r="B150" s="28"/>
      <c r="C150" s="27" t="s">
        <v>158</v>
      </c>
      <c r="D150" s="29">
        <v>0</v>
      </c>
      <c r="E150" s="29"/>
      <c r="F150" s="30"/>
    </row>
    <row r="151" spans="1:6" ht="24" hidden="1" x14ac:dyDescent="0.2">
      <c r="A151" s="19" t="s">
        <v>263</v>
      </c>
      <c r="B151" s="16"/>
      <c r="C151" s="15" t="s">
        <v>317</v>
      </c>
      <c r="D151" s="17">
        <v>0</v>
      </c>
      <c r="E151" s="17">
        <v>-149866.35999999999</v>
      </c>
      <c r="F151" s="18"/>
    </row>
    <row r="152" spans="1:6" ht="12" x14ac:dyDescent="0.2">
      <c r="A152" s="20"/>
      <c r="B152" s="16"/>
      <c r="C152" s="16"/>
      <c r="D152" s="20"/>
      <c r="E152" s="20"/>
      <c r="F152" s="21"/>
    </row>
    <row r="154" spans="1:6" s="21" customFormat="1" ht="12" x14ac:dyDescent="0.2">
      <c r="A154" s="20"/>
      <c r="B154" s="16"/>
      <c r="C154" s="16"/>
      <c r="D154" s="20"/>
      <c r="E154" s="20"/>
    </row>
    <row r="155" spans="1:6" s="21" customFormat="1" ht="12" x14ac:dyDescent="0.2">
      <c r="A155" s="20"/>
      <c r="B155" s="16"/>
      <c r="C155" s="16"/>
      <c r="D155" s="20"/>
      <c r="E155" s="20"/>
    </row>
  </sheetData>
  <mergeCells count="6">
    <mergeCell ref="A6:E6"/>
    <mergeCell ref="A5:E5"/>
    <mergeCell ref="C1:F1"/>
    <mergeCell ref="C2:F2"/>
    <mergeCell ref="C3:F3"/>
    <mergeCell ref="C4:F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workbookViewId="0">
      <selection sqref="A1:XFD1048576"/>
    </sheetView>
  </sheetViews>
  <sheetFormatPr defaultRowHeight="11.25" x14ac:dyDescent="0.2"/>
  <cols>
    <col min="1" max="1" width="113.6640625" style="1" customWidth="1"/>
    <col min="2" max="2" width="6.5" style="2" hidden="1" customWidth="1"/>
    <col min="3" max="3" width="26.6640625" style="2" customWidth="1"/>
    <col min="4" max="4" width="17" style="1" customWidth="1"/>
    <col min="5" max="5" width="18" style="1" customWidth="1"/>
    <col min="6" max="6" width="12.33203125" customWidth="1"/>
  </cols>
  <sheetData>
    <row r="1" spans="1:24" x14ac:dyDescent="0.2">
      <c r="C1" s="40" t="s">
        <v>57</v>
      </c>
      <c r="D1" s="40"/>
      <c r="E1" s="40"/>
      <c r="F1" s="4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C2" s="40" t="s">
        <v>58</v>
      </c>
      <c r="D2" s="40"/>
      <c r="E2" s="40"/>
      <c r="F2" s="4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x14ac:dyDescent="0.2">
      <c r="C3" s="40" t="s">
        <v>59</v>
      </c>
      <c r="D3" s="40"/>
      <c r="E3" s="40"/>
      <c r="F3" s="4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x14ac:dyDescent="0.2">
      <c r="C4" s="40" t="s">
        <v>201</v>
      </c>
      <c r="D4" s="40"/>
      <c r="E4" s="40"/>
      <c r="F4" s="4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12.75" x14ac:dyDescent="0.2">
      <c r="A5" s="39" t="s">
        <v>159</v>
      </c>
      <c r="B5" s="39"/>
      <c r="C5" s="39"/>
      <c r="D5" s="39"/>
      <c r="E5" s="3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2.75" x14ac:dyDescent="0.2">
      <c r="A6" s="39" t="s">
        <v>200</v>
      </c>
      <c r="B6" s="39"/>
      <c r="C6" s="39"/>
      <c r="D6" s="39"/>
      <c r="E6" s="3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x14ac:dyDescent="0.2">
      <c r="B7" s="2"/>
      <c r="C7" s="2"/>
      <c r="F7" s="1" t="s">
        <v>60</v>
      </c>
    </row>
    <row r="8" spans="1:24" s="3" customFormat="1" ht="45" x14ac:dyDescent="0.2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61</v>
      </c>
    </row>
    <row r="9" spans="1:24" x14ac:dyDescent="0.2">
      <c r="A9" s="9" t="s">
        <v>5</v>
      </c>
      <c r="C9" s="10" t="s">
        <v>82</v>
      </c>
      <c r="D9" s="11">
        <v>622346220</v>
      </c>
      <c r="E9" s="11">
        <v>163865366.72999999</v>
      </c>
      <c r="F9" s="12">
        <f>E9/D9*100</f>
        <v>26.330258217041951</v>
      </c>
    </row>
    <row r="10" spans="1:24" x14ac:dyDescent="0.2">
      <c r="A10" s="9" t="s">
        <v>62</v>
      </c>
      <c r="C10" s="10" t="s">
        <v>83</v>
      </c>
      <c r="D10" s="11">
        <v>191505870</v>
      </c>
      <c r="E10" s="11">
        <v>30753146.370000001</v>
      </c>
      <c r="F10" s="12">
        <f t="shared" ref="F10:F73" si="0">E10/D10*100</f>
        <v>16.058592026448068</v>
      </c>
    </row>
    <row r="11" spans="1:24" x14ac:dyDescent="0.2">
      <c r="A11" s="9" t="s">
        <v>6</v>
      </c>
      <c r="C11" s="10" t="s">
        <v>84</v>
      </c>
      <c r="D11" s="11">
        <v>81382394.5</v>
      </c>
      <c r="E11" s="11">
        <v>16813568.199999999</v>
      </c>
      <c r="F11" s="12">
        <f t="shared" si="0"/>
        <v>20.659957602992378</v>
      </c>
    </row>
    <row r="12" spans="1:24" x14ac:dyDescent="0.2">
      <c r="A12" s="9" t="s">
        <v>7</v>
      </c>
      <c r="C12" s="10" t="s">
        <v>85</v>
      </c>
      <c r="D12" s="11">
        <v>81382394.5</v>
      </c>
      <c r="E12" s="11">
        <v>16813568.199999999</v>
      </c>
      <c r="F12" s="12">
        <f t="shared" si="0"/>
        <v>20.659957602992378</v>
      </c>
    </row>
    <row r="13" spans="1:24" ht="33.75" x14ac:dyDescent="0.2">
      <c r="A13" s="9" t="s">
        <v>8</v>
      </c>
      <c r="C13" s="10" t="s">
        <v>86</v>
      </c>
      <c r="D13" s="11">
        <v>81382394.5</v>
      </c>
      <c r="E13" s="11">
        <v>16813568.199999999</v>
      </c>
      <c r="F13" s="12">
        <f>E13/D13*100</f>
        <v>20.659957602992378</v>
      </c>
    </row>
    <row r="14" spans="1:24" ht="45" hidden="1" x14ac:dyDescent="0.2">
      <c r="A14" s="9" t="s">
        <v>9</v>
      </c>
      <c r="C14" s="10" t="s">
        <v>87</v>
      </c>
      <c r="D14" s="11">
        <v>0</v>
      </c>
      <c r="E14" s="11"/>
      <c r="F14" s="12"/>
    </row>
    <row r="15" spans="1:24" x14ac:dyDescent="0.2">
      <c r="A15" s="9" t="s">
        <v>10</v>
      </c>
      <c r="C15" s="10" t="s">
        <v>88</v>
      </c>
      <c r="D15" s="11">
        <v>6167215</v>
      </c>
      <c r="E15" s="11">
        <v>1162092.28</v>
      </c>
      <c r="F15" s="12">
        <f t="shared" si="0"/>
        <v>18.84306417078049</v>
      </c>
    </row>
    <row r="16" spans="1:24" x14ac:dyDescent="0.2">
      <c r="A16" s="9" t="s">
        <v>11</v>
      </c>
      <c r="C16" s="10" t="s">
        <v>89</v>
      </c>
      <c r="D16" s="11">
        <v>2776443</v>
      </c>
      <c r="E16" s="11">
        <v>644907.93000000005</v>
      </c>
      <c r="F16" s="12">
        <f t="shared" si="0"/>
        <v>23.227846925004407</v>
      </c>
    </row>
    <row r="17" spans="1:6" x14ac:dyDescent="0.2">
      <c r="A17" s="9" t="s">
        <v>11</v>
      </c>
      <c r="C17" s="10" t="s">
        <v>90</v>
      </c>
      <c r="D17" s="11">
        <v>2776443</v>
      </c>
      <c r="E17" s="11">
        <v>662557.11</v>
      </c>
      <c r="F17" s="12">
        <f t="shared" si="0"/>
        <v>23.863522860004689</v>
      </c>
    </row>
    <row r="18" spans="1:6" ht="22.5" x14ac:dyDescent="0.2">
      <c r="A18" s="9" t="s">
        <v>12</v>
      </c>
      <c r="C18" s="10" t="s">
        <v>91</v>
      </c>
      <c r="D18" s="11">
        <v>0</v>
      </c>
      <c r="E18" s="11">
        <v>-17649.18</v>
      </c>
      <c r="F18" s="12"/>
    </row>
    <row r="19" spans="1:6" x14ac:dyDescent="0.2">
      <c r="A19" s="9" t="s">
        <v>13</v>
      </c>
      <c r="C19" s="10" t="s">
        <v>92</v>
      </c>
      <c r="D19" s="11">
        <v>3390772</v>
      </c>
      <c r="E19" s="11">
        <v>517184.35</v>
      </c>
      <c r="F19" s="12">
        <f t="shared" si="0"/>
        <v>15.25270203953554</v>
      </c>
    </row>
    <row r="20" spans="1:6" x14ac:dyDescent="0.2">
      <c r="A20" s="9" t="s">
        <v>13</v>
      </c>
      <c r="C20" s="10" t="s">
        <v>93</v>
      </c>
      <c r="D20" s="11">
        <v>3390772</v>
      </c>
      <c r="E20" s="11">
        <v>518914.94</v>
      </c>
      <c r="F20" s="12">
        <f t="shared" si="0"/>
        <v>15.303740269177638</v>
      </c>
    </row>
    <row r="21" spans="1:6" x14ac:dyDescent="0.2">
      <c r="A21" s="9" t="s">
        <v>14</v>
      </c>
      <c r="C21" s="10" t="s">
        <v>94</v>
      </c>
      <c r="D21" s="11">
        <v>0</v>
      </c>
      <c r="E21" s="11">
        <v>-1730.59</v>
      </c>
      <c r="F21" s="12"/>
    </row>
    <row r="22" spans="1:6" x14ac:dyDescent="0.2">
      <c r="A22" s="9" t="s">
        <v>15</v>
      </c>
      <c r="C22" s="10" t="s">
        <v>95</v>
      </c>
      <c r="D22" s="11">
        <v>0</v>
      </c>
      <c r="E22" s="11">
        <v>721</v>
      </c>
      <c r="F22" s="12"/>
    </row>
    <row r="23" spans="1:6" x14ac:dyDescent="0.2">
      <c r="A23" s="9" t="s">
        <v>16</v>
      </c>
      <c r="C23" s="10" t="s">
        <v>96</v>
      </c>
      <c r="D23" s="11">
        <v>0</v>
      </c>
      <c r="E23" s="11">
        <v>721</v>
      </c>
      <c r="F23" s="12"/>
    </row>
    <row r="24" spans="1:6" x14ac:dyDescent="0.2">
      <c r="A24" s="9" t="s">
        <v>63</v>
      </c>
      <c r="C24" s="10" t="s">
        <v>97</v>
      </c>
      <c r="D24" s="11">
        <v>0</v>
      </c>
      <c r="E24" s="11">
        <v>721</v>
      </c>
      <c r="F24" s="12"/>
    </row>
    <row r="25" spans="1:6" x14ac:dyDescent="0.2">
      <c r="A25" s="9" t="s">
        <v>165</v>
      </c>
      <c r="C25" s="10" t="s">
        <v>184</v>
      </c>
      <c r="D25" s="11">
        <v>0</v>
      </c>
      <c r="E25" s="11">
        <v>721</v>
      </c>
      <c r="F25" s="12"/>
    </row>
    <row r="26" spans="1:6" x14ac:dyDescent="0.2">
      <c r="A26" s="9" t="s">
        <v>17</v>
      </c>
      <c r="C26" s="10" t="s">
        <v>98</v>
      </c>
      <c r="D26" s="11">
        <v>3396792.5</v>
      </c>
      <c r="E26" s="11">
        <v>882220.9</v>
      </c>
      <c r="F26" s="12">
        <f t="shared" si="0"/>
        <v>25.972175221182926</v>
      </c>
    </row>
    <row r="27" spans="1:6" x14ac:dyDescent="0.2">
      <c r="A27" s="9" t="s">
        <v>18</v>
      </c>
      <c r="C27" s="10" t="s">
        <v>99</v>
      </c>
      <c r="D27" s="11">
        <v>3396792.5</v>
      </c>
      <c r="E27" s="11">
        <v>882220.9</v>
      </c>
      <c r="F27" s="12">
        <f t="shared" si="0"/>
        <v>25.972175221182926</v>
      </c>
    </row>
    <row r="28" spans="1:6" ht="22.5" x14ac:dyDescent="0.2">
      <c r="A28" s="9" t="s">
        <v>19</v>
      </c>
      <c r="C28" s="10" t="s">
        <v>100</v>
      </c>
      <c r="D28" s="11">
        <v>3396792.5</v>
      </c>
      <c r="E28" s="11">
        <v>882220.9</v>
      </c>
      <c r="F28" s="12">
        <f t="shared" si="0"/>
        <v>25.972175221182926</v>
      </c>
    </row>
    <row r="29" spans="1:6" ht="22.5" x14ac:dyDescent="0.2">
      <c r="A29" s="9" t="s">
        <v>20</v>
      </c>
      <c r="C29" s="10" t="s">
        <v>101</v>
      </c>
      <c r="D29" s="11">
        <v>71397400</v>
      </c>
      <c r="E29" s="11">
        <v>5115409.93</v>
      </c>
      <c r="F29" s="12">
        <f t="shared" si="0"/>
        <v>7.1647005773319474</v>
      </c>
    </row>
    <row r="30" spans="1:6" ht="33.75" x14ac:dyDescent="0.2">
      <c r="A30" s="9" t="s">
        <v>21</v>
      </c>
      <c r="C30" s="10" t="s">
        <v>102</v>
      </c>
      <c r="D30" s="11">
        <v>71397400</v>
      </c>
      <c r="E30" s="11">
        <v>5115409.93</v>
      </c>
      <c r="F30" s="12">
        <f t="shared" si="0"/>
        <v>7.1647005773319474</v>
      </c>
    </row>
    <row r="31" spans="1:6" ht="22.5" x14ac:dyDescent="0.2">
      <c r="A31" s="9" t="s">
        <v>22</v>
      </c>
      <c r="C31" s="10" t="s">
        <v>103</v>
      </c>
      <c r="D31" s="11">
        <v>70146100</v>
      </c>
      <c r="E31" s="11">
        <v>4866345.0199999996</v>
      </c>
      <c r="F31" s="12">
        <f t="shared" si="0"/>
        <v>6.9374420245744233</v>
      </c>
    </row>
    <row r="32" spans="1:6" ht="33.75" x14ac:dyDescent="0.2">
      <c r="A32" s="9" t="s">
        <v>64</v>
      </c>
      <c r="C32" s="10" t="s">
        <v>104</v>
      </c>
      <c r="D32" s="11">
        <v>66485670</v>
      </c>
      <c r="E32" s="11">
        <v>4105385.81</v>
      </c>
      <c r="F32" s="12">
        <f t="shared" si="0"/>
        <v>6.1748431052887032</v>
      </c>
    </row>
    <row r="33" spans="1:6" ht="33.75" x14ac:dyDescent="0.2">
      <c r="A33" s="9" t="s">
        <v>65</v>
      </c>
      <c r="C33" s="10" t="s">
        <v>105</v>
      </c>
      <c r="D33" s="11">
        <v>3660430</v>
      </c>
      <c r="E33" s="11">
        <v>760959.21</v>
      </c>
      <c r="F33" s="12">
        <f t="shared" si="0"/>
        <v>20.788792846742048</v>
      </c>
    </row>
    <row r="34" spans="1:6" ht="33.75" x14ac:dyDescent="0.2">
      <c r="A34" s="9" t="s">
        <v>23</v>
      </c>
      <c r="C34" s="10" t="s">
        <v>106</v>
      </c>
      <c r="D34" s="11">
        <v>1251300</v>
      </c>
      <c r="E34" s="11">
        <v>249064.91</v>
      </c>
      <c r="F34" s="12">
        <f t="shared" si="0"/>
        <v>19.904492128186686</v>
      </c>
    </row>
    <row r="35" spans="1:6" ht="22.5" x14ac:dyDescent="0.2">
      <c r="A35" s="9" t="s">
        <v>24</v>
      </c>
      <c r="C35" s="10" t="s">
        <v>107</v>
      </c>
      <c r="D35" s="11">
        <v>1251300</v>
      </c>
      <c r="E35" s="11">
        <v>249064.91</v>
      </c>
      <c r="F35" s="12">
        <f t="shared" si="0"/>
        <v>19.904492128186686</v>
      </c>
    </row>
    <row r="36" spans="1:6" x14ac:dyDescent="0.2">
      <c r="A36" s="9" t="s">
        <v>25</v>
      </c>
      <c r="C36" s="10" t="s">
        <v>108</v>
      </c>
      <c r="D36" s="11">
        <v>105200</v>
      </c>
      <c r="E36" s="11">
        <v>20788.02</v>
      </c>
      <c r="F36" s="12">
        <f t="shared" si="0"/>
        <v>19.760475285171104</v>
      </c>
    </row>
    <row r="37" spans="1:6" x14ac:dyDescent="0.2">
      <c r="A37" s="9" t="s">
        <v>26</v>
      </c>
      <c r="C37" s="10" t="s">
        <v>109</v>
      </c>
      <c r="D37" s="11">
        <v>105200</v>
      </c>
      <c r="E37" s="11">
        <v>20788.02</v>
      </c>
      <c r="F37" s="12">
        <f t="shared" si="0"/>
        <v>19.760475285171104</v>
      </c>
    </row>
    <row r="38" spans="1:6" x14ac:dyDescent="0.2">
      <c r="A38" s="9" t="s">
        <v>27</v>
      </c>
      <c r="C38" s="10" t="s">
        <v>110</v>
      </c>
      <c r="D38" s="11">
        <v>1000</v>
      </c>
      <c r="E38" s="11">
        <v>121.55</v>
      </c>
      <c r="F38" s="12">
        <f t="shared" si="0"/>
        <v>12.154999999999999</v>
      </c>
    </row>
    <row r="39" spans="1:6" x14ac:dyDescent="0.2">
      <c r="A39" s="9" t="s">
        <v>28</v>
      </c>
      <c r="C39" s="10" t="s">
        <v>111</v>
      </c>
      <c r="D39" s="11">
        <v>1000</v>
      </c>
      <c r="E39" s="11">
        <v>59.4</v>
      </c>
      <c r="F39" s="12">
        <f t="shared" si="0"/>
        <v>5.94</v>
      </c>
    </row>
    <row r="40" spans="1:6" x14ac:dyDescent="0.2">
      <c r="A40" s="9" t="s">
        <v>29</v>
      </c>
      <c r="C40" s="10" t="s">
        <v>112</v>
      </c>
      <c r="D40" s="11">
        <v>10000</v>
      </c>
      <c r="E40" s="11">
        <v>1686.66</v>
      </c>
      <c r="F40" s="12">
        <f t="shared" si="0"/>
        <v>16.866600000000002</v>
      </c>
    </row>
    <row r="41" spans="1:6" x14ac:dyDescent="0.2">
      <c r="A41" s="9" t="s">
        <v>30</v>
      </c>
      <c r="C41" s="10" t="s">
        <v>113</v>
      </c>
      <c r="D41" s="11">
        <v>93200</v>
      </c>
      <c r="E41" s="11">
        <v>18920.41</v>
      </c>
      <c r="F41" s="12">
        <f t="shared" si="0"/>
        <v>20.300869098712447</v>
      </c>
    </row>
    <row r="42" spans="1:6" x14ac:dyDescent="0.2">
      <c r="A42" s="9" t="s">
        <v>31</v>
      </c>
      <c r="C42" s="10" t="s">
        <v>114</v>
      </c>
      <c r="D42" s="11">
        <v>25163350</v>
      </c>
      <c r="E42" s="11">
        <v>6046464.8499999996</v>
      </c>
      <c r="F42" s="12">
        <f t="shared" si="0"/>
        <v>24.028854862329538</v>
      </c>
    </row>
    <row r="43" spans="1:6" x14ac:dyDescent="0.2">
      <c r="A43" s="9" t="s">
        <v>166</v>
      </c>
      <c r="C43" s="10" t="s">
        <v>185</v>
      </c>
      <c r="D43" s="11">
        <v>25044950</v>
      </c>
      <c r="E43" s="11">
        <v>5999116.29</v>
      </c>
      <c r="F43" s="12">
        <f t="shared" si="0"/>
        <v>23.9533969522798</v>
      </c>
    </row>
    <row r="44" spans="1:6" x14ac:dyDescent="0.2">
      <c r="A44" s="9" t="s">
        <v>167</v>
      </c>
      <c r="C44" s="10" t="s">
        <v>186</v>
      </c>
      <c r="D44" s="11">
        <v>25044950</v>
      </c>
      <c r="E44" s="11">
        <v>5999116.29</v>
      </c>
      <c r="F44" s="12">
        <f t="shared" si="0"/>
        <v>23.9533969522798</v>
      </c>
    </row>
    <row r="45" spans="1:6" x14ac:dyDescent="0.2">
      <c r="A45" s="9" t="s">
        <v>168</v>
      </c>
      <c r="C45" s="10" t="s">
        <v>187</v>
      </c>
      <c r="D45" s="11">
        <v>25044950</v>
      </c>
      <c r="E45" s="11">
        <v>5999116.29</v>
      </c>
      <c r="F45" s="12">
        <f t="shared" si="0"/>
        <v>23.9533969522798</v>
      </c>
    </row>
    <row r="46" spans="1:6" x14ac:dyDescent="0.2">
      <c r="A46" s="9" t="s">
        <v>32</v>
      </c>
      <c r="C46" s="10" t="s">
        <v>115</v>
      </c>
      <c r="D46" s="11">
        <v>118400</v>
      </c>
      <c r="E46" s="11">
        <v>47348.56</v>
      </c>
      <c r="F46" s="12">
        <f t="shared" si="0"/>
        <v>39.990337837837835</v>
      </c>
    </row>
    <row r="47" spans="1:6" x14ac:dyDescent="0.2">
      <c r="A47" s="9" t="s">
        <v>169</v>
      </c>
      <c r="C47" s="10" t="s">
        <v>188</v>
      </c>
      <c r="D47" s="11">
        <v>118400</v>
      </c>
      <c r="E47" s="11">
        <v>23143</v>
      </c>
      <c r="F47" s="12">
        <f t="shared" si="0"/>
        <v>19.546452702702702</v>
      </c>
    </row>
    <row r="48" spans="1:6" ht="22.5" x14ac:dyDescent="0.2">
      <c r="A48" s="9" t="s">
        <v>170</v>
      </c>
      <c r="C48" s="10" t="s">
        <v>189</v>
      </c>
      <c r="D48" s="11">
        <v>118400</v>
      </c>
      <c r="E48" s="11">
        <v>23143</v>
      </c>
      <c r="F48" s="12">
        <f t="shared" si="0"/>
        <v>19.546452702702702</v>
      </c>
    </row>
    <row r="49" spans="1:6" x14ac:dyDescent="0.2">
      <c r="A49" s="9" t="s">
        <v>33</v>
      </c>
      <c r="C49" s="10" t="s">
        <v>116</v>
      </c>
      <c r="D49" s="11">
        <v>0</v>
      </c>
      <c r="E49" s="11">
        <v>24205.56</v>
      </c>
      <c r="F49" s="12"/>
    </row>
    <row r="50" spans="1:6" x14ac:dyDescent="0.2">
      <c r="A50" s="9" t="s">
        <v>66</v>
      </c>
      <c r="C50" s="10" t="s">
        <v>117</v>
      </c>
      <c r="D50" s="11">
        <v>0</v>
      </c>
      <c r="E50" s="11">
        <v>24205.56</v>
      </c>
      <c r="F50" s="12"/>
    </row>
    <row r="51" spans="1:6" x14ac:dyDescent="0.2">
      <c r="A51" s="9" t="s">
        <v>34</v>
      </c>
      <c r="C51" s="10" t="s">
        <v>118</v>
      </c>
      <c r="D51" s="11">
        <v>2723898</v>
      </c>
      <c r="E51" s="11">
        <v>126741.81</v>
      </c>
      <c r="F51" s="12">
        <f t="shared" si="0"/>
        <v>4.6529572693250625</v>
      </c>
    </row>
    <row r="52" spans="1:6" ht="33.75" x14ac:dyDescent="0.2">
      <c r="A52" s="9" t="s">
        <v>35</v>
      </c>
      <c r="C52" s="10" t="s">
        <v>119</v>
      </c>
      <c r="D52" s="11">
        <v>1723898</v>
      </c>
      <c r="E52" s="11">
        <v>0</v>
      </c>
      <c r="F52" s="12">
        <f t="shared" si="0"/>
        <v>0</v>
      </c>
    </row>
    <row r="53" spans="1:6" ht="33.75" x14ac:dyDescent="0.2">
      <c r="A53" s="9" t="s">
        <v>67</v>
      </c>
      <c r="C53" s="10" t="s">
        <v>120</v>
      </c>
      <c r="D53" s="11">
        <v>1723898</v>
      </c>
      <c r="E53" s="11">
        <v>0</v>
      </c>
      <c r="F53" s="12">
        <f t="shared" si="0"/>
        <v>0</v>
      </c>
    </row>
    <row r="54" spans="1:6" ht="33.75" x14ac:dyDescent="0.2">
      <c r="A54" s="9" t="s">
        <v>68</v>
      </c>
      <c r="C54" s="10" t="s">
        <v>121</v>
      </c>
      <c r="D54" s="11">
        <v>1723898</v>
      </c>
      <c r="E54" s="11">
        <v>0</v>
      </c>
      <c r="F54" s="12">
        <f t="shared" si="0"/>
        <v>0</v>
      </c>
    </row>
    <row r="55" spans="1:6" x14ac:dyDescent="0.2">
      <c r="A55" s="9" t="s">
        <v>36</v>
      </c>
      <c r="C55" s="10" t="s">
        <v>122</v>
      </c>
      <c r="D55" s="11">
        <v>1000000</v>
      </c>
      <c r="E55" s="11">
        <v>126741.81</v>
      </c>
      <c r="F55" s="12">
        <f t="shared" si="0"/>
        <v>12.674181000000001</v>
      </c>
    </row>
    <row r="56" spans="1:6" ht="22.5" x14ac:dyDescent="0.2">
      <c r="A56" s="9" t="s">
        <v>69</v>
      </c>
      <c r="C56" s="10" t="s">
        <v>123</v>
      </c>
      <c r="D56" s="11">
        <v>1000000</v>
      </c>
      <c r="E56" s="11">
        <v>126741.81</v>
      </c>
      <c r="F56" s="12">
        <f t="shared" si="0"/>
        <v>12.674181000000001</v>
      </c>
    </row>
    <row r="57" spans="1:6" ht="22.5" x14ac:dyDescent="0.2">
      <c r="A57" s="9" t="s">
        <v>70</v>
      </c>
      <c r="C57" s="10" t="s">
        <v>124</v>
      </c>
      <c r="D57" s="11">
        <v>930000</v>
      </c>
      <c r="E57" s="11">
        <v>23821.41</v>
      </c>
      <c r="F57" s="12">
        <f t="shared" si="0"/>
        <v>2.5614419354838711</v>
      </c>
    </row>
    <row r="58" spans="1:6" ht="22.5" x14ac:dyDescent="0.2">
      <c r="A58" s="9" t="s">
        <v>171</v>
      </c>
      <c r="C58" s="10" t="s">
        <v>125</v>
      </c>
      <c r="D58" s="11">
        <v>70000</v>
      </c>
      <c r="E58" s="11">
        <v>102920.4</v>
      </c>
      <c r="F58" s="12">
        <f t="shared" si="0"/>
        <v>147.02914285714286</v>
      </c>
    </row>
    <row r="59" spans="1:6" x14ac:dyDescent="0.2">
      <c r="A59" s="9" t="s">
        <v>37</v>
      </c>
      <c r="C59" s="10" t="s">
        <v>126</v>
      </c>
      <c r="D59" s="11">
        <v>1169620</v>
      </c>
      <c r="E59" s="11">
        <v>300939.46999999997</v>
      </c>
      <c r="F59" s="12">
        <f t="shared" si="0"/>
        <v>25.729678870060358</v>
      </c>
    </row>
    <row r="60" spans="1:6" x14ac:dyDescent="0.2">
      <c r="A60" s="9" t="s">
        <v>38</v>
      </c>
      <c r="C60" s="10" t="s">
        <v>127</v>
      </c>
      <c r="D60" s="11">
        <v>64620</v>
      </c>
      <c r="E60" s="11">
        <v>8513.56</v>
      </c>
      <c r="F60" s="12">
        <f t="shared" si="0"/>
        <v>13.174806561436087</v>
      </c>
    </row>
    <row r="61" spans="1:6" ht="33.75" x14ac:dyDescent="0.2">
      <c r="A61" s="9" t="s">
        <v>71</v>
      </c>
      <c r="C61" s="10" t="s">
        <v>128</v>
      </c>
      <c r="D61" s="11">
        <v>64620</v>
      </c>
      <c r="E61" s="11">
        <v>8263.56</v>
      </c>
      <c r="F61" s="12">
        <f t="shared" si="0"/>
        <v>12.787929433611883</v>
      </c>
    </row>
    <row r="62" spans="1:6" ht="22.5" x14ac:dyDescent="0.2">
      <c r="A62" s="9" t="s">
        <v>39</v>
      </c>
      <c r="C62" s="10" t="s">
        <v>129</v>
      </c>
      <c r="D62" s="11">
        <v>0</v>
      </c>
      <c r="E62" s="11">
        <v>250</v>
      </c>
      <c r="F62" s="12"/>
    </row>
    <row r="63" spans="1:6" ht="22.5" x14ac:dyDescent="0.2">
      <c r="A63" s="9" t="s">
        <v>40</v>
      </c>
      <c r="C63" s="10" t="s">
        <v>130</v>
      </c>
      <c r="D63" s="11">
        <v>0</v>
      </c>
      <c r="E63" s="11">
        <v>12000</v>
      </c>
      <c r="F63" s="12"/>
    </row>
    <row r="64" spans="1:6" ht="22.5" x14ac:dyDescent="0.2">
      <c r="A64" s="9" t="s">
        <v>41</v>
      </c>
      <c r="C64" s="10" t="s">
        <v>131</v>
      </c>
      <c r="D64" s="11">
        <v>0</v>
      </c>
      <c r="E64" s="11">
        <v>12000</v>
      </c>
      <c r="F64" s="12"/>
    </row>
    <row r="65" spans="1:6" ht="45" x14ac:dyDescent="0.2">
      <c r="A65" s="9" t="s">
        <v>72</v>
      </c>
      <c r="C65" s="10" t="s">
        <v>132</v>
      </c>
      <c r="D65" s="11">
        <v>0</v>
      </c>
      <c r="E65" s="11">
        <v>69000</v>
      </c>
      <c r="F65" s="12"/>
    </row>
    <row r="66" spans="1:6" x14ac:dyDescent="0.2">
      <c r="A66" s="9" t="s">
        <v>172</v>
      </c>
      <c r="C66" s="10" t="s">
        <v>190</v>
      </c>
      <c r="D66" s="11">
        <v>0</v>
      </c>
      <c r="E66" s="11">
        <v>3000</v>
      </c>
      <c r="F66" s="12"/>
    </row>
    <row r="67" spans="1:6" ht="22.5" x14ac:dyDescent="0.2">
      <c r="A67" s="9" t="s">
        <v>173</v>
      </c>
      <c r="C67" s="10" t="s">
        <v>191</v>
      </c>
      <c r="D67" s="11">
        <v>0</v>
      </c>
      <c r="E67" s="11">
        <v>60000</v>
      </c>
      <c r="F67" s="12"/>
    </row>
    <row r="68" spans="1:6" x14ac:dyDescent="0.2">
      <c r="A68" s="9" t="s">
        <v>73</v>
      </c>
      <c r="C68" s="10" t="s">
        <v>133</v>
      </c>
      <c r="D68" s="11">
        <v>0</v>
      </c>
      <c r="E68" s="11">
        <v>3000</v>
      </c>
      <c r="F68" s="12"/>
    </row>
    <row r="69" spans="1:6" x14ac:dyDescent="0.2">
      <c r="A69" s="9" t="s">
        <v>74</v>
      </c>
      <c r="C69" s="10" t="s">
        <v>134</v>
      </c>
      <c r="D69" s="11">
        <v>0</v>
      </c>
      <c r="E69" s="11">
        <v>3000</v>
      </c>
      <c r="F69" s="12"/>
    </row>
    <row r="70" spans="1:6" ht="22.5" x14ac:dyDescent="0.2">
      <c r="A70" s="9" t="s">
        <v>42</v>
      </c>
      <c r="C70" s="10" t="s">
        <v>135</v>
      </c>
      <c r="D70" s="11">
        <v>110000</v>
      </c>
      <c r="E70" s="11">
        <v>0</v>
      </c>
      <c r="F70" s="12"/>
    </row>
    <row r="71" spans="1:6" x14ac:dyDescent="0.2">
      <c r="A71" s="9" t="s">
        <v>75</v>
      </c>
      <c r="C71" s="10" t="s">
        <v>136</v>
      </c>
      <c r="D71" s="11">
        <v>0</v>
      </c>
      <c r="E71" s="11">
        <v>5000</v>
      </c>
      <c r="F71" s="12"/>
    </row>
    <row r="72" spans="1:6" x14ac:dyDescent="0.2">
      <c r="A72" s="9" t="s">
        <v>76</v>
      </c>
      <c r="C72" s="10" t="s">
        <v>137</v>
      </c>
      <c r="D72" s="11">
        <v>0</v>
      </c>
      <c r="E72" s="11">
        <v>5000</v>
      </c>
      <c r="F72" s="12"/>
    </row>
    <row r="73" spans="1:6" ht="22.5" x14ac:dyDescent="0.2">
      <c r="A73" s="9" t="s">
        <v>43</v>
      </c>
      <c r="C73" s="10" t="s">
        <v>138</v>
      </c>
      <c r="D73" s="11">
        <v>200000</v>
      </c>
      <c r="E73" s="11">
        <v>54638.74</v>
      </c>
      <c r="F73" s="12">
        <f t="shared" si="0"/>
        <v>27.319369999999999</v>
      </c>
    </row>
    <row r="74" spans="1:6" x14ac:dyDescent="0.2">
      <c r="A74" s="9" t="s">
        <v>44</v>
      </c>
      <c r="C74" s="10" t="s">
        <v>139</v>
      </c>
      <c r="D74" s="11">
        <v>795000</v>
      </c>
      <c r="E74" s="11">
        <v>151787.17000000001</v>
      </c>
      <c r="F74" s="12">
        <f t="shared" ref="F74:F100" si="1">E74/D74*100</f>
        <v>19.092725786163523</v>
      </c>
    </row>
    <row r="75" spans="1:6" ht="22.5" x14ac:dyDescent="0.2">
      <c r="A75" s="9" t="s">
        <v>45</v>
      </c>
      <c r="C75" s="10" t="s">
        <v>140</v>
      </c>
      <c r="D75" s="11">
        <v>795000</v>
      </c>
      <c r="E75" s="11">
        <v>151787.17000000001</v>
      </c>
      <c r="F75" s="12">
        <f t="shared" si="1"/>
        <v>19.092725786163523</v>
      </c>
    </row>
    <row r="76" spans="1:6" x14ac:dyDescent="0.2">
      <c r="A76" s="9" t="s">
        <v>46</v>
      </c>
      <c r="C76" s="10" t="s">
        <v>141</v>
      </c>
      <c r="D76" s="11">
        <v>0</v>
      </c>
      <c r="E76" s="11">
        <v>284199.90999999997</v>
      </c>
      <c r="F76" s="12"/>
    </row>
    <row r="77" spans="1:6" x14ac:dyDescent="0.2">
      <c r="A77" s="9" t="s">
        <v>47</v>
      </c>
      <c r="C77" s="10" t="s">
        <v>142</v>
      </c>
      <c r="D77" s="11">
        <v>0</v>
      </c>
      <c r="E77" s="11">
        <v>208993.32</v>
      </c>
      <c r="F77" s="12"/>
    </row>
    <row r="78" spans="1:6" x14ac:dyDescent="0.2">
      <c r="A78" s="9" t="s">
        <v>48</v>
      </c>
      <c r="C78" s="10" t="s">
        <v>143</v>
      </c>
      <c r="D78" s="11">
        <v>0</v>
      </c>
      <c r="E78" s="11">
        <v>208993.32</v>
      </c>
      <c r="F78" s="12"/>
    </row>
    <row r="79" spans="1:6" x14ac:dyDescent="0.2">
      <c r="A79" s="9" t="s">
        <v>174</v>
      </c>
      <c r="C79" s="10" t="s">
        <v>192</v>
      </c>
      <c r="D79" s="11">
        <v>0</v>
      </c>
      <c r="E79" s="11">
        <v>75206.59</v>
      </c>
      <c r="F79" s="12"/>
    </row>
    <row r="80" spans="1:6" x14ac:dyDescent="0.2">
      <c r="A80" s="9" t="s">
        <v>175</v>
      </c>
      <c r="C80" s="10" t="s">
        <v>193</v>
      </c>
      <c r="D80" s="11">
        <v>0</v>
      </c>
      <c r="E80" s="11">
        <v>75206.59</v>
      </c>
      <c r="F80" s="12"/>
    </row>
    <row r="81" spans="1:6" x14ac:dyDescent="0.2">
      <c r="A81" s="9" t="s">
        <v>49</v>
      </c>
      <c r="C81" s="10" t="s">
        <v>144</v>
      </c>
      <c r="D81" s="11">
        <v>430840350</v>
      </c>
      <c r="E81" s="11">
        <v>133112220.36</v>
      </c>
      <c r="F81" s="12">
        <f t="shared" si="1"/>
        <v>30.895950288778661</v>
      </c>
    </row>
    <row r="82" spans="1:6" x14ac:dyDescent="0.2">
      <c r="A82" s="9" t="s">
        <v>50</v>
      </c>
      <c r="C82" s="10" t="s">
        <v>145</v>
      </c>
      <c r="D82" s="11">
        <v>430840350</v>
      </c>
      <c r="E82" s="11">
        <v>133332086.72</v>
      </c>
      <c r="F82" s="12">
        <f t="shared" si="1"/>
        <v>30.946982268489943</v>
      </c>
    </row>
    <row r="83" spans="1:6" x14ac:dyDescent="0.2">
      <c r="A83" s="9" t="s">
        <v>176</v>
      </c>
      <c r="C83" s="10" t="s">
        <v>146</v>
      </c>
      <c r="D83" s="11">
        <v>33873400</v>
      </c>
      <c r="E83" s="11">
        <v>8468349.9900000002</v>
      </c>
      <c r="F83" s="12">
        <f t="shared" si="1"/>
        <v>24.999999970478314</v>
      </c>
    </row>
    <row r="84" spans="1:6" x14ac:dyDescent="0.2">
      <c r="A84" s="9" t="s">
        <v>177</v>
      </c>
      <c r="C84" s="10" t="s">
        <v>194</v>
      </c>
      <c r="D84" s="11">
        <v>4200800</v>
      </c>
      <c r="E84" s="11">
        <v>0</v>
      </c>
      <c r="F84" s="12">
        <f t="shared" si="1"/>
        <v>0</v>
      </c>
    </row>
    <row r="85" spans="1:6" x14ac:dyDescent="0.2">
      <c r="A85" s="9" t="s">
        <v>178</v>
      </c>
      <c r="C85" s="10" t="s">
        <v>195</v>
      </c>
      <c r="D85" s="11">
        <v>257000</v>
      </c>
      <c r="E85" s="11">
        <v>0</v>
      </c>
      <c r="F85" s="12">
        <f t="shared" si="1"/>
        <v>0</v>
      </c>
    </row>
    <row r="86" spans="1:6" x14ac:dyDescent="0.2">
      <c r="A86" s="9" t="s">
        <v>179</v>
      </c>
      <c r="C86" s="10" t="s">
        <v>196</v>
      </c>
      <c r="D86" s="11">
        <v>257000</v>
      </c>
      <c r="E86" s="11">
        <v>0</v>
      </c>
      <c r="F86" s="12">
        <f t="shared" si="1"/>
        <v>0</v>
      </c>
    </row>
    <row r="87" spans="1:6" x14ac:dyDescent="0.2">
      <c r="A87" s="9" t="s">
        <v>180</v>
      </c>
      <c r="C87" s="10" t="s">
        <v>197</v>
      </c>
      <c r="D87" s="11">
        <v>3943800</v>
      </c>
      <c r="E87" s="11">
        <v>0</v>
      </c>
      <c r="F87" s="12">
        <f t="shared" si="1"/>
        <v>0</v>
      </c>
    </row>
    <row r="88" spans="1:6" x14ac:dyDescent="0.2">
      <c r="A88" s="9" t="s">
        <v>181</v>
      </c>
      <c r="C88" s="10" t="s">
        <v>198</v>
      </c>
      <c r="D88" s="11">
        <v>3943800</v>
      </c>
      <c r="E88" s="11">
        <v>0</v>
      </c>
      <c r="F88" s="12">
        <f t="shared" si="1"/>
        <v>0</v>
      </c>
    </row>
    <row r="89" spans="1:6" x14ac:dyDescent="0.2">
      <c r="A89" s="9" t="s">
        <v>182</v>
      </c>
      <c r="C89" s="10" t="s">
        <v>147</v>
      </c>
      <c r="D89" s="11">
        <v>392734200</v>
      </c>
      <c r="E89" s="11">
        <v>124863736.73</v>
      </c>
      <c r="F89" s="12">
        <f t="shared" si="1"/>
        <v>31.793446236665918</v>
      </c>
    </row>
    <row r="90" spans="1:6" x14ac:dyDescent="0.2">
      <c r="A90" s="9" t="s">
        <v>51</v>
      </c>
      <c r="C90" s="10" t="s">
        <v>148</v>
      </c>
      <c r="D90" s="11">
        <v>1411000</v>
      </c>
      <c r="E90" s="11">
        <v>705500</v>
      </c>
      <c r="F90" s="12">
        <f t="shared" si="1"/>
        <v>50</v>
      </c>
    </row>
    <row r="91" spans="1:6" x14ac:dyDescent="0.2">
      <c r="A91" s="9" t="s">
        <v>52</v>
      </c>
      <c r="C91" s="10" t="s">
        <v>149</v>
      </c>
      <c r="D91" s="11">
        <v>1411000</v>
      </c>
      <c r="E91" s="11">
        <v>705500</v>
      </c>
      <c r="F91" s="12">
        <f t="shared" si="1"/>
        <v>50</v>
      </c>
    </row>
    <row r="92" spans="1:6" ht="22.5" x14ac:dyDescent="0.2">
      <c r="A92" s="9" t="s">
        <v>53</v>
      </c>
      <c r="C92" s="10" t="s">
        <v>150</v>
      </c>
      <c r="D92" s="11">
        <v>12000</v>
      </c>
      <c r="E92" s="11">
        <v>8000</v>
      </c>
      <c r="F92" s="12">
        <f t="shared" si="1"/>
        <v>66.666666666666657</v>
      </c>
    </row>
    <row r="93" spans="1:6" ht="22.5" x14ac:dyDescent="0.2">
      <c r="A93" s="9" t="s">
        <v>183</v>
      </c>
      <c r="C93" s="10" t="s">
        <v>199</v>
      </c>
      <c r="D93" s="11">
        <v>12000</v>
      </c>
      <c r="E93" s="11">
        <v>8000</v>
      </c>
      <c r="F93" s="12">
        <f t="shared" si="1"/>
        <v>66.666666666666657</v>
      </c>
    </row>
    <row r="94" spans="1:6" x14ac:dyDescent="0.2">
      <c r="A94" s="9" t="s">
        <v>54</v>
      </c>
      <c r="C94" s="10" t="s">
        <v>151</v>
      </c>
      <c r="D94" s="11">
        <v>390634900</v>
      </c>
      <c r="E94" s="11">
        <v>123996836.73</v>
      </c>
      <c r="F94" s="12">
        <f t="shared" si="1"/>
        <v>31.742385723856216</v>
      </c>
    </row>
    <row r="95" spans="1:6" x14ac:dyDescent="0.2">
      <c r="A95" s="9" t="s">
        <v>55</v>
      </c>
      <c r="C95" s="10" t="s">
        <v>152</v>
      </c>
      <c r="D95" s="11">
        <v>390634900</v>
      </c>
      <c r="E95" s="11">
        <v>123996836.73</v>
      </c>
      <c r="F95" s="12">
        <f t="shared" si="1"/>
        <v>31.742385723856216</v>
      </c>
    </row>
    <row r="96" spans="1:6" x14ac:dyDescent="0.2">
      <c r="A96" s="9" t="s">
        <v>77</v>
      </c>
      <c r="C96" s="10" t="s">
        <v>153</v>
      </c>
      <c r="D96" s="11">
        <v>676300</v>
      </c>
      <c r="E96" s="11">
        <v>153400</v>
      </c>
      <c r="F96" s="12">
        <f t="shared" si="1"/>
        <v>22.682241608753511</v>
      </c>
    </row>
    <row r="97" spans="1:6" x14ac:dyDescent="0.2">
      <c r="A97" s="9" t="s">
        <v>78</v>
      </c>
      <c r="C97" s="10" t="s">
        <v>154</v>
      </c>
      <c r="D97" s="11">
        <v>676300</v>
      </c>
      <c r="E97" s="11">
        <v>153400</v>
      </c>
      <c r="F97" s="12">
        <f t="shared" si="1"/>
        <v>22.682241608753511</v>
      </c>
    </row>
    <row r="98" spans="1:6" x14ac:dyDescent="0.2">
      <c r="A98" s="9" t="s">
        <v>79</v>
      </c>
      <c r="C98" s="10" t="s">
        <v>155</v>
      </c>
      <c r="D98" s="11">
        <v>31950</v>
      </c>
      <c r="E98" s="11">
        <v>0</v>
      </c>
      <c r="F98" s="12">
        <f t="shared" si="1"/>
        <v>0</v>
      </c>
    </row>
    <row r="99" spans="1:6" ht="22.5" x14ac:dyDescent="0.2">
      <c r="A99" s="9" t="s">
        <v>80</v>
      </c>
      <c r="C99" s="10" t="s">
        <v>156</v>
      </c>
      <c r="D99" s="11">
        <v>31950</v>
      </c>
      <c r="E99" s="11">
        <v>0</v>
      </c>
      <c r="F99" s="12">
        <f t="shared" si="1"/>
        <v>0</v>
      </c>
    </row>
    <row r="100" spans="1:6" ht="22.5" x14ac:dyDescent="0.2">
      <c r="A100" s="9" t="s">
        <v>81</v>
      </c>
      <c r="C100" s="10" t="s">
        <v>157</v>
      </c>
      <c r="D100" s="11">
        <v>31950</v>
      </c>
      <c r="E100" s="11">
        <v>0</v>
      </c>
      <c r="F100" s="12">
        <f t="shared" si="1"/>
        <v>0</v>
      </c>
    </row>
    <row r="101" spans="1:6" ht="22.5" x14ac:dyDescent="0.2">
      <c r="A101" s="9" t="s">
        <v>56</v>
      </c>
      <c r="C101" s="10" t="s">
        <v>158</v>
      </c>
      <c r="D101" s="11">
        <v>0</v>
      </c>
      <c r="E101" s="11">
        <v>-219866.36</v>
      </c>
      <c r="F101" s="12"/>
    </row>
    <row r="103" spans="1:6" x14ac:dyDescent="0.2">
      <c r="A103" s="1" t="s">
        <v>160</v>
      </c>
    </row>
    <row r="104" spans="1:6" x14ac:dyDescent="0.2">
      <c r="A104" s="1" t="s">
        <v>161</v>
      </c>
      <c r="C104" s="2" t="s">
        <v>162</v>
      </c>
    </row>
    <row r="106" spans="1:6" x14ac:dyDescent="0.2">
      <c r="A106" s="1" t="s">
        <v>163</v>
      </c>
      <c r="C106" s="2" t="s">
        <v>164</v>
      </c>
    </row>
  </sheetData>
  <mergeCells count="6">
    <mergeCell ref="A6:E6"/>
    <mergeCell ref="C1:F1"/>
    <mergeCell ref="C2:F2"/>
    <mergeCell ref="C3:F3"/>
    <mergeCell ref="C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42801 - Доходы бюджета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2025-06-19T09:39:57Z</cp:lastPrinted>
  <dcterms:created xsi:type="dcterms:W3CDTF">2014-04-21T05:34:08Z</dcterms:created>
  <dcterms:modified xsi:type="dcterms:W3CDTF">2025-06-19T09:40:00Z</dcterms:modified>
</cp:coreProperties>
</file>